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rchivos\Cta.Trimestral\Digitales\"/>
    </mc:Choice>
  </mc:AlternateContent>
  <bookViews>
    <workbookView xWindow="120" yWindow="105" windowWidth="15600" windowHeight="7995" firstSheet="1" activeTab="1"/>
  </bookViews>
  <sheets>
    <sheet name="Hoja1" sheetId="3" state="hidden" r:id="rId1"/>
    <sheet name="Mes_1" sheetId="1" r:id="rId2"/>
    <sheet name="Mes_2" sheetId="4" r:id="rId3"/>
    <sheet name="Mes_3" sheetId="5" r:id="rId4"/>
  </sheets>
  <calcPr calcId="152511"/>
</workbook>
</file>

<file path=xl/calcChain.xml><?xml version="1.0" encoding="utf-8"?>
<calcChain xmlns="http://schemas.openxmlformats.org/spreadsheetml/2006/main">
  <c r="A4" i="5" l="1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3" i="5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3" i="4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</calcChain>
</file>

<file path=xl/sharedStrings.xml><?xml version="1.0" encoding="utf-8"?>
<sst xmlns="http://schemas.openxmlformats.org/spreadsheetml/2006/main" count="295" uniqueCount="101">
  <si>
    <t>NOMBRE DE LA CUENTA</t>
  </si>
  <si>
    <t>CUENTA</t>
  </si>
  <si>
    <t>CARGOS</t>
  </si>
  <si>
    <t>ABONOS</t>
  </si>
  <si>
    <t>SALDO FINAL</t>
  </si>
  <si>
    <t>SALDO INICIAL</t>
  </si>
  <si>
    <t>FLUJO</t>
  </si>
  <si>
    <t>@se6#16</t>
  </si>
  <si>
    <t xml:space="preserve">  111300002  BANORTE cheques y nómina</t>
  </si>
  <si>
    <t xml:space="preserve">  111300003  Santander 6550528099</t>
  </si>
  <si>
    <t xml:space="preserve">  112200001  Subsidio al empleo</t>
  </si>
  <si>
    <t xml:space="preserve">  112300001  Funcionarios y empleados</t>
  </si>
  <si>
    <t xml:space="preserve">  112300003  Gastos por Comprobar</t>
  </si>
  <si>
    <t xml:space="preserve">  112500001  Fondo Fijo</t>
  </si>
  <si>
    <t xml:space="preserve">  112900001  Otros deudores</t>
  </si>
  <si>
    <t xml:space="preserve">  124115111  Muebles de oficina y estantería</t>
  </si>
  <si>
    <t xml:space="preserve">  124125121  Muebles excepto ofic</t>
  </si>
  <si>
    <t xml:space="preserve">  124135151  Computadoras y equipo periférico</t>
  </si>
  <si>
    <t xml:space="preserve">  124195191  Otros mobiliarios</t>
  </si>
  <si>
    <t xml:space="preserve">  124215211  Equipo de audio y de video</t>
  </si>
  <si>
    <t xml:space="preserve">  124225221  Aparatos deportivos</t>
  </si>
  <si>
    <t xml:space="preserve">  124235231  Camaras fotograficas y de video</t>
  </si>
  <si>
    <t xml:space="preserve">  124415411  Automóviles y camiones</t>
  </si>
  <si>
    <t xml:space="preserve">  124495491  Otro equipo de transporte</t>
  </si>
  <si>
    <t xml:space="preserve">  124655651  Eq Comunicación</t>
  </si>
  <si>
    <t xml:space="preserve">  124665662  Aparatos eléctricos de uso doméstico</t>
  </si>
  <si>
    <t xml:space="preserve">  124675671  Herramientas y maquinas  herramienta</t>
  </si>
  <si>
    <t xml:space="preserve">  125415971  Licencia informatica</t>
  </si>
  <si>
    <t xml:space="preserve">  126305111  Muebles de oficina y estantería</t>
  </si>
  <si>
    <t xml:space="preserve">  126305121  Muebles excepto ofic</t>
  </si>
  <si>
    <t xml:space="preserve">  126305151  Computadoras y equipo periférico</t>
  </si>
  <si>
    <t xml:space="preserve">  126305191  Otros mobiliarios</t>
  </si>
  <si>
    <t xml:space="preserve">  126305211  Equipo de audio y de video</t>
  </si>
  <si>
    <t xml:space="preserve">  126305221  Aparatos deportivos</t>
  </si>
  <si>
    <t xml:space="preserve">  126305491  Otro equipo de transporte</t>
  </si>
  <si>
    <t xml:space="preserve">  126305651  Eq Comunicación</t>
  </si>
  <si>
    <t xml:space="preserve">  126305671  Herramientas y maquinas  herramienta</t>
  </si>
  <si>
    <t xml:space="preserve">  126505971  Amort Acum Licencias informaticas</t>
  </si>
  <si>
    <t xml:space="preserve">  211100151  PASIVOS CAPITULO 1000 AL CIERRE 2015</t>
  </si>
  <si>
    <t xml:space="preserve">  211100154  PASIVOS CAPITULO 4000 AL CIERRE 2015</t>
  </si>
  <si>
    <t xml:space="preserve">  211200001  Proveedores por pagar CP</t>
  </si>
  <si>
    <t xml:space="preserve">  211200152  PASIVOS CAPITULO 2000 AL CIERRE 2015</t>
  </si>
  <si>
    <t xml:space="preserve">  211200153  PASIVOS CAPITULO 3000 AL CIERRE 2015</t>
  </si>
  <si>
    <t xml:space="preserve">  211700001  ISPT sueldos</t>
  </si>
  <si>
    <t xml:space="preserve">  211700002  ISPT Honorarios</t>
  </si>
  <si>
    <t xml:space="preserve">  211700003  Impuestos S/Nomina</t>
  </si>
  <si>
    <t xml:space="preserve">  211700004  Impuesto cedular sobre honorarios</t>
  </si>
  <si>
    <t xml:space="preserve">  211900001  Otras ctas por pagar CP</t>
  </si>
  <si>
    <t xml:space="preserve">  311000001  Aportación al</t>
  </si>
  <si>
    <t xml:space="preserve">  321000001  Remanentes ahorro/desahorro</t>
  </si>
  <si>
    <t xml:space="preserve">  322000001  Resultados del Ejerc</t>
  </si>
  <si>
    <t xml:space="preserve">  322000002  Remanente de Ejercicio 2010</t>
  </si>
  <si>
    <t xml:space="preserve">  322000003  Resultado Ejercicio 2011</t>
  </si>
  <si>
    <t xml:space="preserve">  322000011  RESULTADO DEL EJERCICIO 2012</t>
  </si>
  <si>
    <t xml:space="preserve">  322000013  RESULTADO DEL EJERCICIO 2013</t>
  </si>
  <si>
    <t xml:space="preserve">  322000014  RESULTADO DEL EJERCICIO 2014</t>
  </si>
  <si>
    <t xml:space="preserve">  322000015  RESULTADO DEL EJERCICIO 2015</t>
  </si>
  <si>
    <t xml:space="preserve">  322001000  Aplicación de remanente 2012</t>
  </si>
  <si>
    <t xml:space="preserve">  322001001  Aplicación de remanente 2013</t>
  </si>
  <si>
    <t xml:space="preserve">  322001002  Aplicación de remanente 2014</t>
  </si>
  <si>
    <t xml:space="preserve">  417308301  Cuotas de intalación</t>
  </si>
  <si>
    <t xml:space="preserve">  417308302  Rentas</t>
  </si>
  <si>
    <t xml:space="preserve">  417308303  Donativos</t>
  </si>
  <si>
    <t xml:space="preserve">  417308304  Inscripciones</t>
  </si>
  <si>
    <t xml:space="preserve">  422108301  Aportación Municipal</t>
  </si>
  <si>
    <t xml:space="preserve">  511101131  Sueldos Base</t>
  </si>
  <si>
    <t xml:space="preserve">  511101132  Sueldos personal de Confianza</t>
  </si>
  <si>
    <t xml:space="preserve">  511201211  Honorarios</t>
  </si>
  <si>
    <t xml:space="preserve">  511301321  Prima Vacacional</t>
  </si>
  <si>
    <t xml:space="preserve">  511501541  Prestaciones establecidas por CGT</t>
  </si>
  <si>
    <t xml:space="preserve">  512102111  Materiales y útiles de oficina</t>
  </si>
  <si>
    <t xml:space="preserve">  512202231  Utensilios alimentac</t>
  </si>
  <si>
    <t xml:space="preserve">  512402411  Mat Constr Mineral</t>
  </si>
  <si>
    <t xml:space="preserve">  512402421  Mat Constr Concret</t>
  </si>
  <si>
    <t xml:space="preserve">  512402461  Material eléctrico y electrónico</t>
  </si>
  <si>
    <t xml:space="preserve">  512402471  Estructuras y manufacturas</t>
  </si>
  <si>
    <t xml:space="preserve">  512402491  Materiales diversos</t>
  </si>
  <si>
    <t xml:space="preserve">  512502531  Medicinas y productos farmacéuticos</t>
  </si>
  <si>
    <t xml:space="preserve">  512602612  Combus p Serv pub</t>
  </si>
  <si>
    <t xml:space="preserve">  512602613  Combus p maquinaria</t>
  </si>
  <si>
    <t xml:space="preserve">  512702731  Artículos deportivos</t>
  </si>
  <si>
    <t xml:space="preserve">  512902961  Ref Eq Transporte</t>
  </si>
  <si>
    <t xml:space="preserve">  512902981  Ref Otros Equipos</t>
  </si>
  <si>
    <t xml:space="preserve">  513103111  Servicio de energía eléctrica</t>
  </si>
  <si>
    <t xml:space="preserve">  513103131  Servicio de agua</t>
  </si>
  <si>
    <t xml:space="preserve">  513103141  Servicio telefonía tradicional</t>
  </si>
  <si>
    <t xml:space="preserve">  513203211  Arrendamiento de terrenos</t>
  </si>
  <si>
    <t xml:space="preserve">  513303361  Impresiones docofic</t>
  </si>
  <si>
    <t xml:space="preserve">  513303391  Serv Profesionales</t>
  </si>
  <si>
    <t xml:space="preserve">  513403411  Servicios financieros y bancarios</t>
  </si>
  <si>
    <t xml:space="preserve">  513503551  Mantto Vehíc</t>
  </si>
  <si>
    <t xml:space="preserve">  513503571  Instal Maqy otros</t>
  </si>
  <si>
    <t xml:space="preserve">  513703751  Viáticos nacionales</t>
  </si>
  <si>
    <t xml:space="preserve">  513803821  Gastos de orden social y cultural</t>
  </si>
  <si>
    <t xml:space="preserve">  513903981  Impuesto sobre nóminas</t>
  </si>
  <si>
    <t xml:space="preserve">  524104411  Gto Activ Cult</t>
  </si>
  <si>
    <t xml:space="preserve">  524104414  Premios estímulos</t>
  </si>
  <si>
    <t xml:space="preserve">  524204421  Becas</t>
  </si>
  <si>
    <t>COMISION MUNICIPAL DEL DEPORTE Y ATENCION A LA JUVENTUD DEL MUNICIPIO DE URIANGATO GUANAJUATO
BALANZA DE COMPROBACIÓN
DEL 01 AL 31 DE ENERO  DE 2016</t>
  </si>
  <si>
    <t>COMISION MUNICIPAL DEL DEPORTE Y ATENCION A LA JUVENTUD DEL MUNICIPIO DE URIANGATO GUANAJUATO
BALANZA DE COMPROBACIÓN
DEL 01 AL 29 DE FEBRERO DE 2016</t>
  </si>
  <si>
    <t>COMISION MUNICIPAL DEL DEPORTE Y ATENCION A LA JUVENTUD DEL MUNICPIO DE URIANGATO GUANAJUATO
BALANZA DE COMPROBACIÓN
DEL 01  AL 31 DE MARZO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</si>
</sst>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;\-#,##0.00;&quot; &quot;"/>
    <numFmt numFmtId="166" formatCode="\-#,##0.00;#,##0.00;&quot; &quot;"/>
    <numFmt numFmtId="167" formatCode="#,##0;\-#,##0;&quot; &quot;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2" fillId="0" borderId="0" xfId="6" applyFont="1" applyProtection="1">
      <protection locked="0"/>
    </xf>
    <xf numFmtId="4" fontId="2" fillId="0" borderId="0" xfId="6" applyNumberFormat="1" applyFont="1" applyProtection="1">
      <protection locked="0"/>
    </xf>
    <xf numFmtId="0" fontId="4" fillId="2" borderId="1" xfId="6" applyFont="1" applyFill="1" applyBorder="1" applyAlignment="1" applyProtection="1">
      <alignment horizontal="center" vertical="center" wrapText="1"/>
    </xf>
    <xf numFmtId="4" fontId="4" fillId="2" borderId="1" xfId="6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4" fillId="2" borderId="2" xfId="6" applyFont="1" applyFill="1" applyBorder="1" applyAlignment="1" applyProtection="1">
      <alignment horizontal="center" vertical="center" wrapText="1"/>
      <protection locked="0"/>
    </xf>
    <xf numFmtId="0" fontId="4" fillId="2" borderId="3" xfId="6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ill="1" applyBorder="1" applyAlignment="1" applyProtection="1">
      <alignment horizontal="left"/>
      <protection locked="0"/>
    </xf>
    <xf numFmtId="165" fontId="0" fillId="0" borderId="0" xfId="0" applyNumberFormat="1" applyFill="1" applyBorder="1" applyProtection="1">
      <protection locked="0"/>
    </xf>
    <xf numFmtId="166" fontId="0" fillId="0" borderId="0" xfId="0" applyNumberFormat="1" applyFill="1" applyBorder="1" applyProtection="1">
      <protection locked="0"/>
    </xf>
    <xf numFmtId="167" fontId="0" fillId="0" borderId="0" xfId="0" applyNumberFormat="1" applyFill="1" applyBorder="1" applyProtection="1">
      <protection locked="0"/>
    </xf>
  </cellXfs>
  <cellStyles count="11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2 3" xfId="6"/>
    <cellStyle name="Normal 3" xfId="7"/>
    <cellStyle name="Normal 3 2" xfId="8"/>
    <cellStyle name="Normal 4" xfId="9"/>
    <cellStyle name="Normal 4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5" t="s">
        <v>7</v>
      </c>
    </row>
  </sheetData>
  <sheetProtection algorithmName="SHA-512" hashValue="/tO8dEb64tr/fgfGpAVjUUeo6Bm4A/K5PQ382KbkTzA1KUnTb6JDFqEKtMD3sIcm/mJlhbxW2e0gewu9C79s/g==" saltValue="PiSTIfew4b9Ajd6V2vK8s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tabSelected="1" zoomScaleNormal="100" workbookViewId="0">
      <pane ySplit="2" topLeftCell="A3" activePane="bottomLeft" state="frozen"/>
      <selection pane="bottomLeft" activeCell="A2" sqref="A2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6" t="s">
        <v>98</v>
      </c>
      <c r="B1" s="7"/>
      <c r="C1" s="7"/>
      <c r="D1" s="7"/>
      <c r="E1" s="7"/>
      <c r="F1" s="7"/>
      <c r="G1" s="7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2">
      <c r="A3" s="1" t="str">
        <f>MID(B3,1, 12)</f>
        <v xml:space="preserve">  111300002 </v>
      </c>
      <c r="B3" s="8" t="s">
        <v>8</v>
      </c>
      <c r="C3" s="9">
        <v>487002.05</v>
      </c>
      <c r="D3" s="9">
        <v>2100</v>
      </c>
      <c r="E3" s="10">
        <v>-489101.38</v>
      </c>
      <c r="F3" s="9">
        <v>0.67</v>
      </c>
      <c r="G3" s="9">
        <v>-487001.38</v>
      </c>
    </row>
    <row r="4" spans="1:7" x14ac:dyDescent="0.2">
      <c r="A4" s="1" t="str">
        <f t="shared" ref="A4:A67" si="0">MID(B4,1, 12)</f>
        <v xml:space="preserve">  111300003 </v>
      </c>
      <c r="B4" s="8" t="s">
        <v>9</v>
      </c>
      <c r="C4" s="9">
        <v>225820.37</v>
      </c>
      <c r="D4" s="9">
        <v>690534.44</v>
      </c>
      <c r="E4" s="10">
        <v>-249518.59</v>
      </c>
      <c r="F4" s="9">
        <v>666836.22</v>
      </c>
      <c r="G4" s="9">
        <v>441015.85</v>
      </c>
    </row>
    <row r="5" spans="1:7" x14ac:dyDescent="0.2">
      <c r="A5" s="1" t="str">
        <f t="shared" si="0"/>
        <v xml:space="preserve">  112200001 </v>
      </c>
      <c r="B5" s="8" t="s">
        <v>10</v>
      </c>
      <c r="C5" s="9">
        <v>26116.6</v>
      </c>
      <c r="D5" s="9">
        <v>29.99</v>
      </c>
      <c r="E5" s="9">
        <v>0</v>
      </c>
      <c r="F5" s="9">
        <v>26146.59</v>
      </c>
      <c r="G5" s="9">
        <v>29.99</v>
      </c>
    </row>
    <row r="6" spans="1:7" x14ac:dyDescent="0.2">
      <c r="A6" s="1" t="str">
        <f t="shared" si="0"/>
        <v xml:space="preserve">  112300001 </v>
      </c>
      <c r="B6" s="8" t="s">
        <v>11</v>
      </c>
      <c r="C6" s="9">
        <v>0</v>
      </c>
      <c r="D6" s="9">
        <v>0</v>
      </c>
      <c r="E6" s="9">
        <v>0</v>
      </c>
      <c r="F6" s="9">
        <v>0</v>
      </c>
      <c r="G6" s="9">
        <v>0</v>
      </c>
    </row>
    <row r="7" spans="1:7" x14ac:dyDescent="0.2">
      <c r="A7" s="1" t="str">
        <f t="shared" si="0"/>
        <v xml:space="preserve">  112300003 </v>
      </c>
      <c r="B7" s="8" t="s">
        <v>12</v>
      </c>
      <c r="C7" s="9">
        <v>36</v>
      </c>
      <c r="D7" s="9">
        <v>0</v>
      </c>
      <c r="E7" s="9">
        <v>0</v>
      </c>
      <c r="F7" s="9">
        <v>36</v>
      </c>
      <c r="G7" s="9">
        <v>0</v>
      </c>
    </row>
    <row r="8" spans="1:7" x14ac:dyDescent="0.2">
      <c r="A8" s="1" t="str">
        <f t="shared" si="0"/>
        <v xml:space="preserve">  112500001 </v>
      </c>
      <c r="B8" s="8" t="s">
        <v>13</v>
      </c>
      <c r="C8" s="9">
        <v>3503</v>
      </c>
      <c r="D8" s="9">
        <v>0</v>
      </c>
      <c r="E8" s="11">
        <v>0</v>
      </c>
      <c r="F8" s="9">
        <v>3503</v>
      </c>
      <c r="G8" s="9">
        <v>0</v>
      </c>
    </row>
    <row r="9" spans="1:7" x14ac:dyDescent="0.2">
      <c r="A9" s="1" t="str">
        <f t="shared" si="0"/>
        <v xml:space="preserve">  112900001 </v>
      </c>
      <c r="B9" s="8" t="s">
        <v>14</v>
      </c>
      <c r="C9" s="9">
        <v>18422</v>
      </c>
      <c r="D9" s="9">
        <v>202283.5</v>
      </c>
      <c r="E9" s="10">
        <v>-202283.5</v>
      </c>
      <c r="F9" s="9">
        <v>18422</v>
      </c>
      <c r="G9" s="9">
        <v>0</v>
      </c>
    </row>
    <row r="10" spans="1:7" x14ac:dyDescent="0.2">
      <c r="A10" s="1" t="str">
        <f t="shared" si="0"/>
        <v xml:space="preserve">  124115111 </v>
      </c>
      <c r="B10" s="8" t="s">
        <v>15</v>
      </c>
      <c r="C10" s="9">
        <v>43770.720000000001</v>
      </c>
      <c r="D10" s="9">
        <v>0</v>
      </c>
      <c r="E10" s="11">
        <v>0</v>
      </c>
      <c r="F10" s="9">
        <v>43770.720000000001</v>
      </c>
      <c r="G10" s="9">
        <v>0</v>
      </c>
    </row>
    <row r="11" spans="1:7" x14ac:dyDescent="0.2">
      <c r="A11" s="1" t="str">
        <f t="shared" si="0"/>
        <v xml:space="preserve">  124125121 </v>
      </c>
      <c r="B11" s="8" t="s">
        <v>16</v>
      </c>
      <c r="C11" s="9">
        <v>2450</v>
      </c>
      <c r="D11" s="9">
        <v>0</v>
      </c>
      <c r="E11" s="11">
        <v>0</v>
      </c>
      <c r="F11" s="9">
        <v>2450</v>
      </c>
      <c r="G11" s="9">
        <v>0</v>
      </c>
    </row>
    <row r="12" spans="1:7" x14ac:dyDescent="0.2">
      <c r="A12" s="1" t="str">
        <f t="shared" si="0"/>
        <v xml:space="preserve">  124135151 </v>
      </c>
      <c r="B12" s="8" t="s">
        <v>17</v>
      </c>
      <c r="C12" s="9">
        <v>54729.96</v>
      </c>
      <c r="D12" s="9">
        <v>0</v>
      </c>
      <c r="E12" s="11">
        <v>0</v>
      </c>
      <c r="F12" s="9">
        <v>54729.96</v>
      </c>
      <c r="G12" s="9">
        <v>0</v>
      </c>
    </row>
    <row r="13" spans="1:7" x14ac:dyDescent="0.2">
      <c r="A13" s="1" t="str">
        <f t="shared" si="0"/>
        <v xml:space="preserve">  124195191 </v>
      </c>
      <c r="B13" s="8" t="s">
        <v>18</v>
      </c>
      <c r="C13" s="9">
        <v>20340.009999999998</v>
      </c>
      <c r="D13" s="9">
        <v>0</v>
      </c>
      <c r="E13" s="11">
        <v>0</v>
      </c>
      <c r="F13" s="9">
        <v>20340.009999999998</v>
      </c>
      <c r="G13" s="9">
        <v>0</v>
      </c>
    </row>
    <row r="14" spans="1:7" x14ac:dyDescent="0.2">
      <c r="A14" s="1" t="str">
        <f t="shared" si="0"/>
        <v xml:space="preserve">  124215211 </v>
      </c>
      <c r="B14" s="8" t="s">
        <v>19</v>
      </c>
      <c r="C14" s="9">
        <v>59217.36</v>
      </c>
      <c r="D14" s="9">
        <v>0</v>
      </c>
      <c r="E14" s="11">
        <v>0</v>
      </c>
      <c r="F14" s="9">
        <v>59217.36</v>
      </c>
      <c r="G14" s="9">
        <v>0</v>
      </c>
    </row>
    <row r="15" spans="1:7" x14ac:dyDescent="0.2">
      <c r="A15" s="1" t="str">
        <f t="shared" si="0"/>
        <v xml:space="preserve">  124225221 </v>
      </c>
      <c r="B15" s="8" t="s">
        <v>20</v>
      </c>
      <c r="C15" s="9">
        <v>9500</v>
      </c>
      <c r="D15" s="9">
        <v>0</v>
      </c>
      <c r="E15" s="11">
        <v>0</v>
      </c>
      <c r="F15" s="9">
        <v>9500</v>
      </c>
      <c r="G15" s="9">
        <v>0</v>
      </c>
    </row>
    <row r="16" spans="1:7" x14ac:dyDescent="0.2">
      <c r="A16" s="1" t="str">
        <f t="shared" si="0"/>
        <v xml:space="preserve">  124235231 </v>
      </c>
      <c r="B16" s="8" t="s">
        <v>21</v>
      </c>
      <c r="C16" s="9">
        <v>1558.01</v>
      </c>
      <c r="D16" s="9">
        <v>0</v>
      </c>
      <c r="E16" s="11">
        <v>0</v>
      </c>
      <c r="F16" s="9">
        <v>1558.01</v>
      </c>
      <c r="G16" s="9">
        <v>0</v>
      </c>
    </row>
    <row r="17" spans="1:7" x14ac:dyDescent="0.2">
      <c r="A17" s="1" t="str">
        <f t="shared" si="0"/>
        <v xml:space="preserve">  124415411 </v>
      </c>
      <c r="B17" s="8" t="s">
        <v>22</v>
      </c>
      <c r="C17" s="9">
        <v>16700</v>
      </c>
      <c r="D17" s="9">
        <v>0</v>
      </c>
      <c r="E17" s="11">
        <v>0</v>
      </c>
      <c r="F17" s="9">
        <v>16700</v>
      </c>
      <c r="G17" s="9">
        <v>0</v>
      </c>
    </row>
    <row r="18" spans="1:7" x14ac:dyDescent="0.2">
      <c r="A18" s="1" t="str">
        <f t="shared" si="0"/>
        <v xml:space="preserve">  124495491 </v>
      </c>
      <c r="B18" s="8" t="s">
        <v>23</v>
      </c>
      <c r="C18" s="9">
        <v>18000</v>
      </c>
      <c r="D18" s="9">
        <v>0</v>
      </c>
      <c r="E18" s="11">
        <v>0</v>
      </c>
      <c r="F18" s="9">
        <v>18000</v>
      </c>
      <c r="G18" s="9">
        <v>0</v>
      </c>
    </row>
    <row r="19" spans="1:7" x14ac:dyDescent="0.2">
      <c r="A19" s="1" t="str">
        <f t="shared" si="0"/>
        <v xml:space="preserve">  124655651 </v>
      </c>
      <c r="B19" s="8" t="s">
        <v>24</v>
      </c>
      <c r="C19" s="9">
        <v>1598</v>
      </c>
      <c r="D19" s="9">
        <v>0</v>
      </c>
      <c r="E19" s="11">
        <v>0</v>
      </c>
      <c r="F19" s="9">
        <v>1598</v>
      </c>
      <c r="G19" s="9">
        <v>0</v>
      </c>
    </row>
    <row r="20" spans="1:7" x14ac:dyDescent="0.2">
      <c r="A20" s="1" t="str">
        <f t="shared" si="0"/>
        <v xml:space="preserve">  124665662 </v>
      </c>
      <c r="B20" s="8" t="s">
        <v>25</v>
      </c>
      <c r="C20" s="9">
        <v>2590</v>
      </c>
      <c r="D20" s="9">
        <v>0</v>
      </c>
      <c r="E20" s="11">
        <v>0</v>
      </c>
      <c r="F20" s="9">
        <v>2590</v>
      </c>
      <c r="G20" s="9">
        <v>0</v>
      </c>
    </row>
    <row r="21" spans="1:7" x14ac:dyDescent="0.2">
      <c r="A21" s="1" t="str">
        <f t="shared" si="0"/>
        <v xml:space="preserve">  124675671 </v>
      </c>
      <c r="B21" s="8" t="s">
        <v>26</v>
      </c>
      <c r="C21" s="9">
        <v>140594.01</v>
      </c>
      <c r="D21" s="9">
        <v>0</v>
      </c>
      <c r="E21" s="11">
        <v>0</v>
      </c>
      <c r="F21" s="9">
        <v>140594.01</v>
      </c>
      <c r="G21" s="9">
        <v>0</v>
      </c>
    </row>
    <row r="22" spans="1:7" x14ac:dyDescent="0.2">
      <c r="A22" s="1" t="str">
        <f t="shared" si="0"/>
        <v xml:space="preserve">  125415971 </v>
      </c>
      <c r="B22" s="8" t="s">
        <v>27</v>
      </c>
      <c r="C22" s="9">
        <v>22270.45</v>
      </c>
      <c r="D22" s="9">
        <v>0</v>
      </c>
      <c r="E22" s="11">
        <v>0</v>
      </c>
      <c r="F22" s="9">
        <v>22270.45</v>
      </c>
      <c r="G22" s="9">
        <v>0</v>
      </c>
    </row>
    <row r="23" spans="1:7" x14ac:dyDescent="0.2">
      <c r="A23" s="1" t="str">
        <f t="shared" si="0"/>
        <v xml:space="preserve">  126305111 </v>
      </c>
      <c r="B23" s="8" t="s">
        <v>28</v>
      </c>
      <c r="C23" s="9">
        <v>-3064.93</v>
      </c>
      <c r="D23" s="11">
        <v>0</v>
      </c>
      <c r="E23" s="9">
        <v>0</v>
      </c>
      <c r="F23" s="9">
        <v>-3064.93</v>
      </c>
      <c r="G23" s="9">
        <v>0</v>
      </c>
    </row>
    <row r="24" spans="1:7" x14ac:dyDescent="0.2">
      <c r="A24" s="1" t="str">
        <f t="shared" si="0"/>
        <v xml:space="preserve">  126305121 </v>
      </c>
      <c r="B24" s="8" t="s">
        <v>29</v>
      </c>
      <c r="C24" s="9">
        <v>-102.08</v>
      </c>
      <c r="D24" s="11">
        <v>0</v>
      </c>
      <c r="E24" s="9">
        <v>0</v>
      </c>
      <c r="F24" s="9">
        <v>-102.08</v>
      </c>
      <c r="G24" s="9">
        <v>0</v>
      </c>
    </row>
    <row r="25" spans="1:7" x14ac:dyDescent="0.2">
      <c r="A25" s="1" t="str">
        <f t="shared" si="0"/>
        <v xml:space="preserve">  126305151 </v>
      </c>
      <c r="B25" s="8" t="s">
        <v>30</v>
      </c>
      <c r="C25" s="9">
        <v>-5634.5</v>
      </c>
      <c r="D25" s="11">
        <v>0</v>
      </c>
      <c r="E25" s="9">
        <v>0</v>
      </c>
      <c r="F25" s="9">
        <v>-5634.5</v>
      </c>
      <c r="G25" s="9">
        <v>0</v>
      </c>
    </row>
    <row r="26" spans="1:7" x14ac:dyDescent="0.2">
      <c r="A26" s="1" t="str">
        <f t="shared" si="0"/>
        <v xml:space="preserve">  126305191 </v>
      </c>
      <c r="B26" s="8" t="s">
        <v>31</v>
      </c>
      <c r="C26" s="9">
        <v>-1717.92</v>
      </c>
      <c r="D26" s="11">
        <v>0</v>
      </c>
      <c r="E26" s="9">
        <v>0</v>
      </c>
      <c r="F26" s="9">
        <v>-1717.92</v>
      </c>
      <c r="G26" s="9">
        <v>0</v>
      </c>
    </row>
    <row r="27" spans="1:7" x14ac:dyDescent="0.2">
      <c r="A27" s="1" t="str">
        <f t="shared" si="0"/>
        <v xml:space="preserve">  126305211 </v>
      </c>
      <c r="B27" s="8" t="s">
        <v>32</v>
      </c>
      <c r="C27" s="9">
        <v>-4321.3999999999996</v>
      </c>
      <c r="D27" s="11">
        <v>0</v>
      </c>
      <c r="E27" s="9">
        <v>0</v>
      </c>
      <c r="F27" s="9">
        <v>-4321.3999999999996</v>
      </c>
      <c r="G27" s="9">
        <v>0</v>
      </c>
    </row>
    <row r="28" spans="1:7" x14ac:dyDescent="0.2">
      <c r="A28" s="1" t="str">
        <f t="shared" si="0"/>
        <v xml:space="preserve">  126305221 </v>
      </c>
      <c r="B28" s="8" t="s">
        <v>33</v>
      </c>
      <c r="C28" s="9">
        <v>-395.84</v>
      </c>
      <c r="D28" s="11">
        <v>0</v>
      </c>
      <c r="E28" s="9">
        <v>0</v>
      </c>
      <c r="F28" s="9">
        <v>-395.84</v>
      </c>
      <c r="G28" s="9">
        <v>0</v>
      </c>
    </row>
    <row r="29" spans="1:7" x14ac:dyDescent="0.2">
      <c r="A29" s="1" t="str">
        <f t="shared" si="0"/>
        <v xml:space="preserve">  126305491 </v>
      </c>
      <c r="B29" s="8" t="s">
        <v>34</v>
      </c>
      <c r="C29" s="9">
        <v>-13500</v>
      </c>
      <c r="D29" s="11">
        <v>0</v>
      </c>
      <c r="E29" s="9">
        <v>0</v>
      </c>
      <c r="F29" s="9">
        <v>-13500</v>
      </c>
      <c r="G29" s="9">
        <v>0</v>
      </c>
    </row>
    <row r="30" spans="1:7" x14ac:dyDescent="0.2">
      <c r="A30" s="1" t="str">
        <f t="shared" si="0"/>
        <v xml:space="preserve">  126305651 </v>
      </c>
      <c r="B30" s="8" t="s">
        <v>35</v>
      </c>
      <c r="C30" s="9">
        <v>-109.75</v>
      </c>
      <c r="D30" s="11">
        <v>0</v>
      </c>
      <c r="E30" s="9">
        <v>0</v>
      </c>
      <c r="F30" s="9">
        <v>-109.75</v>
      </c>
      <c r="G30" s="9">
        <v>0</v>
      </c>
    </row>
    <row r="31" spans="1:7" x14ac:dyDescent="0.2">
      <c r="A31" s="1" t="str">
        <f t="shared" si="0"/>
        <v xml:space="preserve">  126305671 </v>
      </c>
      <c r="B31" s="8" t="s">
        <v>36</v>
      </c>
      <c r="C31" s="9">
        <v>-32949.26</v>
      </c>
      <c r="D31" s="11">
        <v>0</v>
      </c>
      <c r="E31" s="9">
        <v>0</v>
      </c>
      <c r="F31" s="9">
        <v>-32949.26</v>
      </c>
      <c r="G31" s="9">
        <v>0</v>
      </c>
    </row>
    <row r="32" spans="1:7" x14ac:dyDescent="0.2">
      <c r="A32" s="1" t="str">
        <f t="shared" si="0"/>
        <v xml:space="preserve">  126505971 </v>
      </c>
      <c r="B32" s="8" t="s">
        <v>37</v>
      </c>
      <c r="C32" s="9">
        <v>-7418.48</v>
      </c>
      <c r="D32" s="11">
        <v>0</v>
      </c>
      <c r="E32" s="9">
        <v>0</v>
      </c>
      <c r="F32" s="9">
        <v>-7418.48</v>
      </c>
      <c r="G32" s="9">
        <v>0</v>
      </c>
    </row>
    <row r="33" spans="1:7" x14ac:dyDescent="0.2">
      <c r="A33" s="1" t="str">
        <f t="shared" si="0"/>
        <v xml:space="preserve">  211100151 </v>
      </c>
      <c r="B33" s="8" t="s">
        <v>38</v>
      </c>
      <c r="C33" s="9">
        <v>-2455.83</v>
      </c>
      <c r="D33" s="9">
        <v>0</v>
      </c>
      <c r="E33" s="9">
        <v>0</v>
      </c>
      <c r="F33" s="9">
        <v>-2455.83</v>
      </c>
      <c r="G33" s="9">
        <v>0</v>
      </c>
    </row>
    <row r="34" spans="1:7" x14ac:dyDescent="0.2">
      <c r="A34" s="1" t="str">
        <f t="shared" si="0"/>
        <v xml:space="preserve">  211100154 </v>
      </c>
      <c r="B34" s="8" t="s">
        <v>39</v>
      </c>
      <c r="C34" s="9">
        <v>-1500</v>
      </c>
      <c r="D34" s="9">
        <v>0</v>
      </c>
      <c r="E34" s="9">
        <v>0</v>
      </c>
      <c r="F34" s="9">
        <v>-1500</v>
      </c>
      <c r="G34" s="9">
        <v>0</v>
      </c>
    </row>
    <row r="35" spans="1:7" x14ac:dyDescent="0.2">
      <c r="A35" s="1" t="str">
        <f t="shared" si="0"/>
        <v xml:space="preserve">  211200001 </v>
      </c>
      <c r="B35" s="8" t="s">
        <v>40</v>
      </c>
      <c r="C35" s="9">
        <v>0</v>
      </c>
      <c r="D35" s="9">
        <v>65697</v>
      </c>
      <c r="E35" s="10">
        <v>-104449.89</v>
      </c>
      <c r="F35" s="9">
        <v>-38752.89</v>
      </c>
      <c r="G35" s="9">
        <v>-38752.89</v>
      </c>
    </row>
    <row r="36" spans="1:7" x14ac:dyDescent="0.2">
      <c r="A36" s="1" t="str">
        <f t="shared" si="0"/>
        <v xml:space="preserve">  211200152 </v>
      </c>
      <c r="B36" s="8" t="s">
        <v>41</v>
      </c>
      <c r="C36" s="9">
        <v>-2112.5</v>
      </c>
      <c r="D36" s="9">
        <v>0</v>
      </c>
      <c r="E36" s="9">
        <v>0</v>
      </c>
      <c r="F36" s="9">
        <v>-2112.5</v>
      </c>
      <c r="G36" s="9">
        <v>0</v>
      </c>
    </row>
    <row r="37" spans="1:7" x14ac:dyDescent="0.2">
      <c r="A37" s="1" t="str">
        <f t="shared" si="0"/>
        <v xml:space="preserve">  211200153 </v>
      </c>
      <c r="B37" s="8" t="s">
        <v>42</v>
      </c>
      <c r="C37" s="9">
        <v>-1633.08</v>
      </c>
      <c r="D37" s="9">
        <v>0</v>
      </c>
      <c r="E37" s="9">
        <v>0</v>
      </c>
      <c r="F37" s="9">
        <v>-1633.08</v>
      </c>
      <c r="G37" s="9">
        <v>0</v>
      </c>
    </row>
    <row r="38" spans="1:7" x14ac:dyDescent="0.2">
      <c r="A38" s="1" t="str">
        <f t="shared" si="0"/>
        <v xml:space="preserve">  211700001 </v>
      </c>
      <c r="B38" s="8" t="s">
        <v>43</v>
      </c>
      <c r="C38" s="9">
        <v>-31606.3</v>
      </c>
      <c r="D38" s="9">
        <v>31589</v>
      </c>
      <c r="E38" s="10">
        <v>-6522.12</v>
      </c>
      <c r="F38" s="9">
        <v>-6539.42</v>
      </c>
      <c r="G38" s="9">
        <v>25066.880000000001</v>
      </c>
    </row>
    <row r="39" spans="1:7" x14ac:dyDescent="0.2">
      <c r="A39" s="1" t="str">
        <f t="shared" si="0"/>
        <v xml:space="preserve">  211700002 </v>
      </c>
      <c r="B39" s="8" t="s">
        <v>44</v>
      </c>
      <c r="C39" s="9">
        <v>-1088.43</v>
      </c>
      <c r="D39" s="11">
        <v>0</v>
      </c>
      <c r="E39" s="9">
        <v>0</v>
      </c>
      <c r="F39" s="9">
        <v>-1088.43</v>
      </c>
      <c r="G39" s="9">
        <v>0</v>
      </c>
    </row>
    <row r="40" spans="1:7" x14ac:dyDescent="0.2">
      <c r="A40" s="1" t="str">
        <f t="shared" si="0"/>
        <v xml:space="preserve">  211700003 </v>
      </c>
      <c r="B40" s="8" t="s">
        <v>45</v>
      </c>
      <c r="C40" s="9">
        <v>-9214.24</v>
      </c>
      <c r="D40" s="9">
        <v>9184</v>
      </c>
      <c r="E40" s="9">
        <v>0</v>
      </c>
      <c r="F40" s="9">
        <v>-30.24</v>
      </c>
      <c r="G40" s="9">
        <v>9184</v>
      </c>
    </row>
    <row r="41" spans="1:7" x14ac:dyDescent="0.2">
      <c r="A41" s="1" t="str">
        <f t="shared" si="0"/>
        <v xml:space="preserve">  211700004 </v>
      </c>
      <c r="B41" s="8" t="s">
        <v>46</v>
      </c>
      <c r="C41" s="9">
        <v>-64.239999999999995</v>
      </c>
      <c r="D41" s="11">
        <v>0</v>
      </c>
      <c r="E41" s="9">
        <v>0</v>
      </c>
      <c r="F41" s="9">
        <v>-64.239999999999995</v>
      </c>
      <c r="G41" s="9">
        <v>0</v>
      </c>
    </row>
    <row r="42" spans="1:7" x14ac:dyDescent="0.2">
      <c r="A42" s="1" t="str">
        <f t="shared" si="0"/>
        <v xml:space="preserve">  211900001 </v>
      </c>
      <c r="B42" s="8" t="s">
        <v>47</v>
      </c>
      <c r="C42" s="9">
        <v>-63</v>
      </c>
      <c r="D42" s="9">
        <v>183821.59</v>
      </c>
      <c r="E42" s="10">
        <v>-183821.59</v>
      </c>
      <c r="F42" s="9">
        <v>-63</v>
      </c>
      <c r="G42" s="9">
        <v>0</v>
      </c>
    </row>
    <row r="43" spans="1:7" x14ac:dyDescent="0.2">
      <c r="A43" s="1" t="str">
        <f t="shared" si="0"/>
        <v xml:space="preserve">  311000001 </v>
      </c>
      <c r="B43" s="8" t="s">
        <v>48</v>
      </c>
      <c r="C43" s="9">
        <v>-167878.29</v>
      </c>
      <c r="D43" s="11">
        <v>0</v>
      </c>
      <c r="E43" s="9">
        <v>0</v>
      </c>
      <c r="F43" s="9">
        <v>-167878.29</v>
      </c>
      <c r="G43" s="9">
        <v>0</v>
      </c>
    </row>
    <row r="44" spans="1:7" x14ac:dyDescent="0.2">
      <c r="A44" s="1" t="str">
        <f t="shared" si="0"/>
        <v xml:space="preserve">  321000001 </v>
      </c>
      <c r="B44" s="8" t="s">
        <v>49</v>
      </c>
      <c r="C44" s="9">
        <v>85617.919999999998</v>
      </c>
      <c r="D44" s="9">
        <v>85617.21</v>
      </c>
      <c r="E44" s="10">
        <v>-171235.13</v>
      </c>
      <c r="F44" s="9">
        <v>0</v>
      </c>
      <c r="G44" s="9">
        <v>-85617.919999999998</v>
      </c>
    </row>
    <row r="45" spans="1:7" x14ac:dyDescent="0.2">
      <c r="A45" s="1" t="str">
        <f t="shared" si="0"/>
        <v xml:space="preserve">  322000001 </v>
      </c>
      <c r="B45" s="8" t="s">
        <v>50</v>
      </c>
      <c r="C45" s="9">
        <v>-110635.15</v>
      </c>
      <c r="D45" s="11">
        <v>0</v>
      </c>
      <c r="E45" s="9">
        <v>0</v>
      </c>
      <c r="F45" s="9">
        <v>-110635.15</v>
      </c>
      <c r="G45" s="9">
        <v>0</v>
      </c>
    </row>
    <row r="46" spans="1:7" x14ac:dyDescent="0.2">
      <c r="A46" s="1" t="str">
        <f t="shared" si="0"/>
        <v xml:space="preserve">  322000002 </v>
      </c>
      <c r="B46" s="8" t="s">
        <v>51</v>
      </c>
      <c r="C46" s="9">
        <v>27721.47</v>
      </c>
      <c r="D46" s="9">
        <v>0</v>
      </c>
      <c r="E46" s="11">
        <v>0</v>
      </c>
      <c r="F46" s="9">
        <v>27721.47</v>
      </c>
      <c r="G46" s="9">
        <v>0</v>
      </c>
    </row>
    <row r="47" spans="1:7" x14ac:dyDescent="0.2">
      <c r="A47" s="1" t="str">
        <f t="shared" si="0"/>
        <v xml:space="preserve">  322000003 </v>
      </c>
      <c r="B47" s="8" t="s">
        <v>52</v>
      </c>
      <c r="C47" s="9">
        <v>-100022.07</v>
      </c>
      <c r="D47" s="11">
        <v>0</v>
      </c>
      <c r="E47" s="9">
        <v>0</v>
      </c>
      <c r="F47" s="9">
        <v>-100022.07</v>
      </c>
      <c r="G47" s="9">
        <v>0</v>
      </c>
    </row>
    <row r="48" spans="1:7" x14ac:dyDescent="0.2">
      <c r="A48" s="1" t="str">
        <f t="shared" si="0"/>
        <v xml:space="preserve">  322000011 </v>
      </c>
      <c r="B48" s="8" t="s">
        <v>53</v>
      </c>
      <c r="C48" s="9">
        <v>-2852.64</v>
      </c>
      <c r="D48" s="11">
        <v>0</v>
      </c>
      <c r="E48" s="9">
        <v>0</v>
      </c>
      <c r="F48" s="9">
        <v>-2852.64</v>
      </c>
      <c r="G48" s="9">
        <v>0</v>
      </c>
    </row>
    <row r="49" spans="1:7" x14ac:dyDescent="0.2">
      <c r="A49" s="1" t="str">
        <f t="shared" si="0"/>
        <v xml:space="preserve">  322000013 </v>
      </c>
      <c r="B49" s="8" t="s">
        <v>54</v>
      </c>
      <c r="C49" s="9">
        <v>102194.68</v>
      </c>
      <c r="D49" s="9">
        <v>0</v>
      </c>
      <c r="E49" s="11">
        <v>0</v>
      </c>
      <c r="F49" s="9">
        <v>102194.68</v>
      </c>
      <c r="G49" s="9">
        <v>0</v>
      </c>
    </row>
    <row r="50" spans="1:7" x14ac:dyDescent="0.2">
      <c r="A50" s="1" t="str">
        <f t="shared" si="0"/>
        <v xml:space="preserve">  322000014 </v>
      </c>
      <c r="B50" s="8" t="s">
        <v>55</v>
      </c>
      <c r="C50" s="9">
        <v>-6416.47</v>
      </c>
      <c r="D50" s="9">
        <v>0</v>
      </c>
      <c r="E50" s="9">
        <v>0</v>
      </c>
      <c r="F50" s="9">
        <v>-6416.47</v>
      </c>
      <c r="G50" s="9">
        <v>0</v>
      </c>
    </row>
    <row r="51" spans="1:7" x14ac:dyDescent="0.2">
      <c r="A51" s="1" t="str">
        <f t="shared" si="0"/>
        <v xml:space="preserve">  322000015 </v>
      </c>
      <c r="B51" s="8" t="s">
        <v>56</v>
      </c>
      <c r="C51" s="9">
        <v>0</v>
      </c>
      <c r="D51" s="9">
        <v>171235.13</v>
      </c>
      <c r="E51" s="10">
        <v>-86887.41</v>
      </c>
      <c r="F51" s="9">
        <v>84347.72</v>
      </c>
      <c r="G51" s="9">
        <v>84347.72</v>
      </c>
    </row>
    <row r="52" spans="1:7" x14ac:dyDescent="0.2">
      <c r="A52" s="1" t="str">
        <f t="shared" si="0"/>
        <v xml:space="preserve">  322001000 </v>
      </c>
      <c r="B52" s="8" t="s">
        <v>57</v>
      </c>
      <c r="C52" s="9">
        <v>-129445.77</v>
      </c>
      <c r="D52" s="11">
        <v>0</v>
      </c>
      <c r="E52" s="9">
        <v>0</v>
      </c>
      <c r="F52" s="9">
        <v>-129445.77</v>
      </c>
      <c r="G52" s="9">
        <v>0</v>
      </c>
    </row>
    <row r="53" spans="1:7" x14ac:dyDescent="0.2">
      <c r="A53" s="1" t="str">
        <f t="shared" si="0"/>
        <v xml:space="preserve">  322001001 </v>
      </c>
      <c r="B53" s="8" t="s">
        <v>58</v>
      </c>
      <c r="C53" s="9">
        <v>-330290.64</v>
      </c>
      <c r="D53" s="11">
        <v>0</v>
      </c>
      <c r="E53" s="9">
        <v>0</v>
      </c>
      <c r="F53" s="9">
        <v>-330290.64</v>
      </c>
      <c r="G53" s="9">
        <v>0</v>
      </c>
    </row>
    <row r="54" spans="1:7" x14ac:dyDescent="0.2">
      <c r="A54" s="1" t="str">
        <f t="shared" si="0"/>
        <v xml:space="preserve">  322001002 </v>
      </c>
      <c r="B54" s="8" t="s">
        <v>59</v>
      </c>
      <c r="C54" s="9">
        <v>-403259.8</v>
      </c>
      <c r="D54" s="11">
        <v>0</v>
      </c>
      <c r="E54" s="9">
        <v>0</v>
      </c>
      <c r="F54" s="9">
        <v>-403259.8</v>
      </c>
      <c r="G54" s="9">
        <v>0</v>
      </c>
    </row>
    <row r="55" spans="1:7" x14ac:dyDescent="0.2">
      <c r="A55" s="1" t="str">
        <f t="shared" si="0"/>
        <v xml:space="preserve">  417308301 </v>
      </c>
      <c r="B55" s="8" t="s">
        <v>60</v>
      </c>
      <c r="C55" s="9">
        <v>0</v>
      </c>
      <c r="D55" s="9">
        <v>0</v>
      </c>
      <c r="E55" s="10">
        <v>-37831</v>
      </c>
      <c r="F55" s="9">
        <v>-37831</v>
      </c>
      <c r="G55" s="9">
        <v>-37831</v>
      </c>
    </row>
    <row r="56" spans="1:7" x14ac:dyDescent="0.2">
      <c r="A56" s="1" t="str">
        <f t="shared" si="0"/>
        <v xml:space="preserve">  417308302 </v>
      </c>
      <c r="B56" s="8" t="s">
        <v>61</v>
      </c>
      <c r="C56" s="9">
        <v>0</v>
      </c>
      <c r="D56" s="11">
        <v>0</v>
      </c>
      <c r="E56" s="10">
        <v>-4452.5</v>
      </c>
      <c r="F56" s="9">
        <v>-4452.5</v>
      </c>
      <c r="G56" s="9">
        <v>-4452.5</v>
      </c>
    </row>
    <row r="57" spans="1:7" x14ac:dyDescent="0.2">
      <c r="A57" s="1" t="str">
        <f t="shared" si="0"/>
        <v xml:space="preserve">  417308303 </v>
      </c>
      <c r="B57" s="8" t="s">
        <v>62</v>
      </c>
      <c r="C57" s="9">
        <v>0</v>
      </c>
      <c r="D57" s="11">
        <v>0</v>
      </c>
      <c r="E57" s="9">
        <v>0</v>
      </c>
      <c r="F57" s="9">
        <v>0</v>
      </c>
      <c r="G57" s="9">
        <v>0</v>
      </c>
    </row>
    <row r="58" spans="1:7" x14ac:dyDescent="0.2">
      <c r="A58" s="1" t="str">
        <f t="shared" si="0"/>
        <v xml:space="preserve">  417308304 </v>
      </c>
      <c r="B58" s="8" t="s">
        <v>63</v>
      </c>
      <c r="C58" s="9">
        <v>0</v>
      </c>
      <c r="D58" s="11">
        <v>0</v>
      </c>
      <c r="E58" s="9">
        <v>0</v>
      </c>
      <c r="F58" s="9">
        <v>0</v>
      </c>
      <c r="G58" s="9">
        <v>0</v>
      </c>
    </row>
    <row r="59" spans="1:7" x14ac:dyDescent="0.2">
      <c r="A59" s="1" t="str">
        <f t="shared" si="0"/>
        <v xml:space="preserve">  422108301 </v>
      </c>
      <c r="B59" s="8" t="s">
        <v>64</v>
      </c>
      <c r="C59" s="9">
        <v>0</v>
      </c>
      <c r="D59" s="11">
        <v>0</v>
      </c>
      <c r="E59" s="10">
        <v>-160000</v>
      </c>
      <c r="F59" s="9">
        <v>-160000</v>
      </c>
      <c r="G59" s="9">
        <v>-160000</v>
      </c>
    </row>
    <row r="60" spans="1:7" x14ac:dyDescent="0.2">
      <c r="A60" s="1" t="str">
        <f t="shared" si="0"/>
        <v xml:space="preserve">  511101131 </v>
      </c>
      <c r="B60" s="8" t="s">
        <v>65</v>
      </c>
      <c r="C60" s="9">
        <v>0</v>
      </c>
      <c r="D60" s="9">
        <v>146279</v>
      </c>
      <c r="E60" s="11">
        <v>0</v>
      </c>
      <c r="F60" s="9">
        <v>146279</v>
      </c>
      <c r="G60" s="9">
        <v>146279</v>
      </c>
    </row>
    <row r="61" spans="1:7" x14ac:dyDescent="0.2">
      <c r="A61" s="1" t="str">
        <f t="shared" si="0"/>
        <v xml:space="preserve">  511101132 </v>
      </c>
      <c r="B61" s="8" t="s">
        <v>66</v>
      </c>
      <c r="C61" s="9">
        <v>0</v>
      </c>
      <c r="D61" s="9">
        <v>17205</v>
      </c>
      <c r="E61" s="11">
        <v>0</v>
      </c>
      <c r="F61" s="9">
        <v>17205</v>
      </c>
      <c r="G61" s="9">
        <v>17205</v>
      </c>
    </row>
    <row r="62" spans="1:7" x14ac:dyDescent="0.2">
      <c r="A62" s="1" t="str">
        <f t="shared" si="0"/>
        <v xml:space="preserve">  511201211 </v>
      </c>
      <c r="B62" s="8" t="s">
        <v>67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">
      <c r="A63" s="1" t="str">
        <f t="shared" si="0"/>
        <v xml:space="preserve">  511301321 </v>
      </c>
      <c r="B63" s="8" t="s">
        <v>68</v>
      </c>
      <c r="C63" s="9">
        <v>0</v>
      </c>
      <c r="D63" s="9">
        <v>3801</v>
      </c>
      <c r="E63" s="11">
        <v>0</v>
      </c>
      <c r="F63" s="9">
        <v>3801</v>
      </c>
      <c r="G63" s="9">
        <v>3801</v>
      </c>
    </row>
    <row r="64" spans="1:7" x14ac:dyDescent="0.2">
      <c r="A64" s="1" t="str">
        <f t="shared" si="0"/>
        <v xml:space="preserve">  511501541 </v>
      </c>
      <c r="B64" s="8" t="s">
        <v>69</v>
      </c>
      <c r="C64" s="9">
        <v>0</v>
      </c>
      <c r="D64" s="9">
        <v>23028.720000000001</v>
      </c>
      <c r="E64" s="11">
        <v>0</v>
      </c>
      <c r="F64" s="9">
        <v>23028.720000000001</v>
      </c>
      <c r="G64" s="9">
        <v>23028.720000000001</v>
      </c>
    </row>
    <row r="65" spans="1:7" x14ac:dyDescent="0.2">
      <c r="A65" s="1" t="str">
        <f t="shared" si="0"/>
        <v xml:space="preserve">  512102111 </v>
      </c>
      <c r="B65" s="8" t="s">
        <v>70</v>
      </c>
      <c r="C65" s="9">
        <v>0</v>
      </c>
      <c r="D65" s="9">
        <v>0</v>
      </c>
      <c r="E65" s="11">
        <v>0</v>
      </c>
      <c r="F65" s="9">
        <v>0</v>
      </c>
      <c r="G65" s="9">
        <v>0</v>
      </c>
    </row>
    <row r="66" spans="1:7" x14ac:dyDescent="0.2">
      <c r="A66" s="1" t="str">
        <f t="shared" si="0"/>
        <v xml:space="preserve">  512202231 </v>
      </c>
      <c r="B66" s="8" t="s">
        <v>71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">
      <c r="A67" s="1" t="str">
        <f t="shared" si="0"/>
        <v xml:space="preserve">  512402411 </v>
      </c>
      <c r="B67" s="8" t="s">
        <v>72</v>
      </c>
      <c r="C67" s="9">
        <v>0</v>
      </c>
      <c r="D67" s="9">
        <v>0</v>
      </c>
      <c r="E67" s="11">
        <v>0</v>
      </c>
      <c r="F67" s="9">
        <v>0</v>
      </c>
      <c r="G67" s="9">
        <v>0</v>
      </c>
    </row>
    <row r="68" spans="1:7" x14ac:dyDescent="0.2">
      <c r="A68" s="1" t="str">
        <f t="shared" ref="A68:A92" si="1">MID(B68,1, 12)</f>
        <v xml:space="preserve">  512402421 </v>
      </c>
      <c r="B68" s="8" t="s">
        <v>73</v>
      </c>
      <c r="C68" s="9">
        <v>0</v>
      </c>
      <c r="D68" s="9">
        <v>0</v>
      </c>
      <c r="E68" s="11">
        <v>0</v>
      </c>
      <c r="F68" s="9">
        <v>0</v>
      </c>
      <c r="G68" s="9">
        <v>0</v>
      </c>
    </row>
    <row r="69" spans="1:7" x14ac:dyDescent="0.2">
      <c r="A69" s="1" t="str">
        <f t="shared" si="1"/>
        <v xml:space="preserve">  512402461 </v>
      </c>
      <c r="B69" s="8" t="s">
        <v>74</v>
      </c>
      <c r="C69" s="9">
        <v>0</v>
      </c>
      <c r="D69" s="9">
        <v>0</v>
      </c>
      <c r="E69" s="11">
        <v>0</v>
      </c>
      <c r="F69" s="9">
        <v>0</v>
      </c>
      <c r="G69" s="9">
        <v>0</v>
      </c>
    </row>
    <row r="70" spans="1:7" x14ac:dyDescent="0.2">
      <c r="A70" s="1" t="str">
        <f t="shared" si="1"/>
        <v xml:space="preserve">  512402471 </v>
      </c>
      <c r="B70" s="8" t="s">
        <v>75</v>
      </c>
      <c r="C70" s="9">
        <v>0</v>
      </c>
      <c r="D70" s="9">
        <v>0</v>
      </c>
      <c r="E70" s="11">
        <v>0</v>
      </c>
      <c r="F70" s="9">
        <v>0</v>
      </c>
      <c r="G70" s="9">
        <v>0</v>
      </c>
    </row>
    <row r="71" spans="1:7" x14ac:dyDescent="0.2">
      <c r="A71" s="1" t="str">
        <f t="shared" si="1"/>
        <v xml:space="preserve">  512402491 </v>
      </c>
      <c r="B71" s="8" t="s">
        <v>76</v>
      </c>
      <c r="C71" s="9">
        <v>0</v>
      </c>
      <c r="D71" s="9">
        <v>0</v>
      </c>
      <c r="E71" s="11">
        <v>0</v>
      </c>
      <c r="F71" s="9">
        <v>0</v>
      </c>
      <c r="G71" s="9">
        <v>0</v>
      </c>
    </row>
    <row r="72" spans="1:7" x14ac:dyDescent="0.2">
      <c r="A72" s="1" t="str">
        <f t="shared" si="1"/>
        <v xml:space="preserve">  512502531 </v>
      </c>
      <c r="B72" s="8" t="s">
        <v>77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">
      <c r="A73" s="1" t="str">
        <f t="shared" si="1"/>
        <v xml:space="preserve">  512602612 </v>
      </c>
      <c r="B73" s="8" t="s">
        <v>78</v>
      </c>
      <c r="C73" s="9">
        <v>0</v>
      </c>
      <c r="D73" s="9">
        <v>13225.98</v>
      </c>
      <c r="E73" s="11">
        <v>0</v>
      </c>
      <c r="F73" s="9">
        <v>13225.98</v>
      </c>
      <c r="G73" s="9">
        <v>13225.98</v>
      </c>
    </row>
    <row r="74" spans="1:7" x14ac:dyDescent="0.2">
      <c r="A74" s="1" t="str">
        <f t="shared" si="1"/>
        <v xml:space="preserve">  512602613 </v>
      </c>
      <c r="B74" s="8" t="s">
        <v>79</v>
      </c>
      <c r="C74" s="9">
        <v>0</v>
      </c>
      <c r="D74" s="9">
        <v>928.23</v>
      </c>
      <c r="E74" s="11">
        <v>0</v>
      </c>
      <c r="F74" s="9">
        <v>928.23</v>
      </c>
      <c r="G74" s="9">
        <v>928.23</v>
      </c>
    </row>
    <row r="75" spans="1:7" x14ac:dyDescent="0.2">
      <c r="A75" s="1" t="str">
        <f t="shared" si="1"/>
        <v xml:space="preserve">  512702731 </v>
      </c>
      <c r="B75" s="8" t="s">
        <v>80</v>
      </c>
      <c r="C75" s="9">
        <v>0</v>
      </c>
      <c r="D75" s="9">
        <v>5599.97</v>
      </c>
      <c r="E75" s="9">
        <v>0</v>
      </c>
      <c r="F75" s="9">
        <v>5599.97</v>
      </c>
      <c r="G75" s="9">
        <v>5599.97</v>
      </c>
    </row>
    <row r="76" spans="1:7" x14ac:dyDescent="0.2">
      <c r="A76" s="1" t="str">
        <f t="shared" si="1"/>
        <v xml:space="preserve">  512902961 </v>
      </c>
      <c r="B76" s="8" t="s">
        <v>81</v>
      </c>
      <c r="C76" s="9">
        <v>0</v>
      </c>
      <c r="D76" s="9">
        <v>2020</v>
      </c>
      <c r="E76" s="11">
        <v>0</v>
      </c>
      <c r="F76" s="9">
        <v>2020</v>
      </c>
      <c r="G76" s="9">
        <v>2020</v>
      </c>
    </row>
    <row r="77" spans="1:7" x14ac:dyDescent="0.2">
      <c r="A77" s="1" t="str">
        <f t="shared" si="1"/>
        <v xml:space="preserve">  512902981 </v>
      </c>
      <c r="B77" s="8" t="s">
        <v>82</v>
      </c>
      <c r="C77" s="9">
        <v>0</v>
      </c>
      <c r="D77" s="9">
        <v>730.8</v>
      </c>
      <c r="E77" s="11">
        <v>0</v>
      </c>
      <c r="F77" s="9">
        <v>730.8</v>
      </c>
      <c r="G77" s="9">
        <v>730.8</v>
      </c>
    </row>
    <row r="78" spans="1:7" x14ac:dyDescent="0.2">
      <c r="A78" s="1" t="str">
        <f t="shared" si="1"/>
        <v xml:space="preserve">  513103111 </v>
      </c>
      <c r="B78" s="8" t="s">
        <v>83</v>
      </c>
      <c r="C78" s="9">
        <v>0</v>
      </c>
      <c r="D78" s="9">
        <v>24118</v>
      </c>
      <c r="E78" s="11">
        <v>0</v>
      </c>
      <c r="F78" s="9">
        <v>24118</v>
      </c>
      <c r="G78" s="9">
        <v>24118</v>
      </c>
    </row>
    <row r="79" spans="1:7" x14ac:dyDescent="0.2">
      <c r="A79" s="1" t="str">
        <f t="shared" si="1"/>
        <v xml:space="preserve">  513103131 </v>
      </c>
      <c r="B79" s="8" t="s">
        <v>84</v>
      </c>
      <c r="C79" s="9">
        <v>0</v>
      </c>
      <c r="D79" s="9">
        <v>0</v>
      </c>
      <c r="E79" s="11">
        <v>0</v>
      </c>
      <c r="F79" s="9">
        <v>0</v>
      </c>
      <c r="G79" s="9">
        <v>0</v>
      </c>
    </row>
    <row r="80" spans="1:7" x14ac:dyDescent="0.2">
      <c r="A80" s="1" t="str">
        <f t="shared" si="1"/>
        <v xml:space="preserve">  513103141 </v>
      </c>
      <c r="B80" s="8" t="s">
        <v>85</v>
      </c>
      <c r="C80" s="9">
        <v>0</v>
      </c>
      <c r="D80" s="9">
        <v>2402</v>
      </c>
      <c r="E80" s="11">
        <v>0</v>
      </c>
      <c r="F80" s="9">
        <v>2402</v>
      </c>
      <c r="G80" s="9">
        <v>2402</v>
      </c>
    </row>
    <row r="81" spans="1:7" x14ac:dyDescent="0.2">
      <c r="A81" s="1" t="str">
        <f t="shared" si="1"/>
        <v xml:space="preserve">  513203211 </v>
      </c>
      <c r="B81" s="8" t="s">
        <v>86</v>
      </c>
      <c r="C81" s="9">
        <v>0</v>
      </c>
      <c r="D81" s="9">
        <v>0</v>
      </c>
      <c r="E81" s="11">
        <v>0</v>
      </c>
      <c r="F81" s="9">
        <v>0</v>
      </c>
      <c r="G81" s="9">
        <v>0</v>
      </c>
    </row>
    <row r="82" spans="1:7" x14ac:dyDescent="0.2">
      <c r="A82" s="1" t="str">
        <f t="shared" si="1"/>
        <v xml:space="preserve">  513303361 </v>
      </c>
      <c r="B82" s="8" t="s">
        <v>87</v>
      </c>
      <c r="C82" s="9">
        <v>0</v>
      </c>
      <c r="D82" s="9">
        <v>0</v>
      </c>
      <c r="E82" s="11">
        <v>0</v>
      </c>
      <c r="F82" s="9">
        <v>0</v>
      </c>
      <c r="G82" s="9">
        <v>0</v>
      </c>
    </row>
    <row r="83" spans="1:7" x14ac:dyDescent="0.2">
      <c r="A83" s="1" t="str">
        <f t="shared" si="1"/>
        <v xml:space="preserve">  513303391 </v>
      </c>
      <c r="B83" s="8" t="s">
        <v>88</v>
      </c>
      <c r="C83" s="9">
        <v>0</v>
      </c>
      <c r="D83" s="9">
        <v>1949.91</v>
      </c>
      <c r="E83" s="9">
        <v>0</v>
      </c>
      <c r="F83" s="9">
        <v>1949.91</v>
      </c>
      <c r="G83" s="9">
        <v>1949.91</v>
      </c>
    </row>
    <row r="84" spans="1:7" x14ac:dyDescent="0.2">
      <c r="A84" s="1" t="str">
        <f t="shared" si="1"/>
        <v xml:space="preserve">  513403411 </v>
      </c>
      <c r="B84" s="8" t="s">
        <v>89</v>
      </c>
      <c r="C84" s="9">
        <v>0</v>
      </c>
      <c r="D84" s="9">
        <v>20.64</v>
      </c>
      <c r="E84" s="9">
        <v>0</v>
      </c>
      <c r="F84" s="9">
        <v>20.64</v>
      </c>
      <c r="G84" s="9">
        <v>20.64</v>
      </c>
    </row>
    <row r="85" spans="1:7" x14ac:dyDescent="0.2">
      <c r="A85" s="1" t="str">
        <f t="shared" si="1"/>
        <v xml:space="preserve">  513503551 </v>
      </c>
      <c r="B85" s="8" t="s">
        <v>90</v>
      </c>
      <c r="C85" s="9">
        <v>0</v>
      </c>
      <c r="D85" s="9">
        <v>464</v>
      </c>
      <c r="E85" s="11">
        <v>0</v>
      </c>
      <c r="F85" s="9">
        <v>464</v>
      </c>
      <c r="G85" s="9">
        <v>464</v>
      </c>
    </row>
    <row r="86" spans="1:7" x14ac:dyDescent="0.2">
      <c r="A86" s="1" t="str">
        <f t="shared" si="1"/>
        <v xml:space="preserve">  513503571 </v>
      </c>
      <c r="B86" s="8" t="s">
        <v>91</v>
      </c>
      <c r="C86" s="9">
        <v>0</v>
      </c>
      <c r="D86" s="9">
        <v>406</v>
      </c>
      <c r="E86" s="11">
        <v>0</v>
      </c>
      <c r="F86" s="9">
        <v>406</v>
      </c>
      <c r="G86" s="9">
        <v>406</v>
      </c>
    </row>
    <row r="87" spans="1:7" x14ac:dyDescent="0.2">
      <c r="A87" s="1" t="str">
        <f t="shared" si="1"/>
        <v xml:space="preserve">  513703751 </v>
      </c>
      <c r="B87" s="8" t="s">
        <v>92</v>
      </c>
      <c r="C87" s="9">
        <v>0</v>
      </c>
      <c r="D87" s="9">
        <v>0</v>
      </c>
      <c r="E87" s="11">
        <v>0</v>
      </c>
      <c r="F87" s="9">
        <v>0</v>
      </c>
      <c r="G87" s="9">
        <v>0</v>
      </c>
    </row>
    <row r="88" spans="1:7" x14ac:dyDescent="0.2">
      <c r="A88" s="1" t="str">
        <f t="shared" si="1"/>
        <v xml:space="preserve">  513803821 </v>
      </c>
      <c r="B88" s="8" t="s">
        <v>93</v>
      </c>
      <c r="C88" s="9">
        <v>0</v>
      </c>
      <c r="D88" s="9">
        <v>11832</v>
      </c>
      <c r="E88" s="9">
        <v>0</v>
      </c>
      <c r="F88" s="9">
        <v>11832</v>
      </c>
      <c r="G88" s="9">
        <v>11832</v>
      </c>
    </row>
    <row r="89" spans="1:7" x14ac:dyDescent="0.2">
      <c r="A89" s="1" t="str">
        <f t="shared" si="1"/>
        <v xml:space="preserve">  513903981 </v>
      </c>
      <c r="B89" s="8" t="s">
        <v>94</v>
      </c>
      <c r="C89" s="9">
        <v>0</v>
      </c>
      <c r="D89" s="9">
        <v>0</v>
      </c>
      <c r="E89" s="11">
        <v>0</v>
      </c>
      <c r="F89" s="9">
        <v>0</v>
      </c>
      <c r="G89" s="9">
        <v>0</v>
      </c>
    </row>
    <row r="90" spans="1:7" x14ac:dyDescent="0.2">
      <c r="A90" s="1" t="str">
        <f t="shared" si="1"/>
        <v xml:space="preserve">  524104411 </v>
      </c>
      <c r="B90" s="8" t="s">
        <v>95</v>
      </c>
      <c r="C90" s="9">
        <v>0</v>
      </c>
      <c r="D90" s="9">
        <v>0</v>
      </c>
      <c r="E90" s="11">
        <v>0</v>
      </c>
      <c r="F90" s="9">
        <v>0</v>
      </c>
      <c r="G90" s="9">
        <v>0</v>
      </c>
    </row>
    <row r="91" spans="1:7" x14ac:dyDescent="0.2">
      <c r="A91" s="1" t="str">
        <f t="shared" si="1"/>
        <v xml:space="preserve">  524104414 </v>
      </c>
      <c r="B91" s="8" t="s">
        <v>96</v>
      </c>
      <c r="C91" s="9">
        <v>0</v>
      </c>
      <c r="D91" s="9">
        <v>0</v>
      </c>
      <c r="E91" s="11">
        <v>0</v>
      </c>
      <c r="F91" s="9">
        <v>0</v>
      </c>
      <c r="G91" s="9">
        <v>0</v>
      </c>
    </row>
    <row r="92" spans="1:7" x14ac:dyDescent="0.2">
      <c r="A92" s="1" t="str">
        <f t="shared" si="1"/>
        <v xml:space="preserve">  524204421 </v>
      </c>
      <c r="B92" s="8" t="s">
        <v>97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</sheetData>
  <sheetProtection algorithmName="SHA-512" hashValue="x0ePQcGZaqB7LgEgxaxDuUtrR9z/Q9cZ0K9kk+vpuzo66f3ncEyvX/VGHa+ygGjkOXsZZdJ1m51OzxoDu+mC7g==" saltValue="/ID+eTGpDaL1dCzeHGyV4w==" spinCount="100000" sheet="1" objects="1" scenarios="1" insertRows="0" deleteRows="0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zoomScaleNormal="100" workbookViewId="0">
      <pane ySplit="2" topLeftCell="A3" activePane="bottomLeft" state="frozen"/>
      <selection pane="bottomLeft" activeCell="A3" sqref="A3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6" t="s">
        <v>99</v>
      </c>
      <c r="B1" s="7"/>
      <c r="C1" s="7"/>
      <c r="D1" s="7"/>
      <c r="E1" s="7"/>
      <c r="F1" s="7"/>
      <c r="G1" s="7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2">
      <c r="A3" s="1" t="str">
        <f>MID(B3,1, 12)</f>
        <v xml:space="preserve">  111300002 </v>
      </c>
      <c r="B3" s="8" t="s">
        <v>8</v>
      </c>
      <c r="C3" s="9">
        <v>0.67</v>
      </c>
      <c r="D3" s="9">
        <v>0</v>
      </c>
      <c r="E3" s="9">
        <v>0</v>
      </c>
      <c r="F3" s="9">
        <v>0.67</v>
      </c>
      <c r="G3" s="9">
        <v>0</v>
      </c>
    </row>
    <row r="4" spans="1:7" x14ac:dyDescent="0.2">
      <c r="A4" s="1" t="str">
        <f t="shared" ref="A4:A67" si="0">MID(B4,1, 12)</f>
        <v xml:space="preserve">  111300003 </v>
      </c>
      <c r="B4" s="8" t="s">
        <v>9</v>
      </c>
      <c r="C4" s="9">
        <v>666836.22</v>
      </c>
      <c r="D4" s="9">
        <v>409195</v>
      </c>
      <c r="E4" s="9">
        <v>-411213.22</v>
      </c>
      <c r="F4" s="9">
        <v>664818</v>
      </c>
      <c r="G4" s="9">
        <v>-2018.22</v>
      </c>
    </row>
    <row r="5" spans="1:7" x14ac:dyDescent="0.2">
      <c r="A5" s="1" t="str">
        <f t="shared" si="0"/>
        <v xml:space="preserve">  112200001 </v>
      </c>
      <c r="B5" s="8" t="s">
        <v>10</v>
      </c>
      <c r="C5" s="9">
        <v>26146.59</v>
      </c>
      <c r="D5" s="9">
        <v>0</v>
      </c>
      <c r="E5" s="9">
        <v>-30</v>
      </c>
      <c r="F5" s="9">
        <v>26116.59</v>
      </c>
      <c r="G5" s="9">
        <v>-30</v>
      </c>
    </row>
    <row r="6" spans="1:7" x14ac:dyDescent="0.2">
      <c r="A6" s="1" t="str">
        <f t="shared" si="0"/>
        <v xml:space="preserve">  112300001 </v>
      </c>
      <c r="B6" s="8" t="s">
        <v>11</v>
      </c>
      <c r="C6" s="9">
        <v>0</v>
      </c>
      <c r="D6" s="9">
        <v>24000</v>
      </c>
      <c r="E6" s="9">
        <v>-24000</v>
      </c>
      <c r="F6" s="9">
        <v>0</v>
      </c>
      <c r="G6" s="9">
        <v>0</v>
      </c>
    </row>
    <row r="7" spans="1:7" x14ac:dyDescent="0.2">
      <c r="A7" s="1" t="str">
        <f t="shared" si="0"/>
        <v xml:space="preserve">  112300003 </v>
      </c>
      <c r="B7" s="8" t="s">
        <v>12</v>
      </c>
      <c r="C7" s="9">
        <v>36</v>
      </c>
      <c r="D7" s="9">
        <v>49800</v>
      </c>
      <c r="E7" s="9">
        <v>-49800</v>
      </c>
      <c r="F7" s="9">
        <v>36</v>
      </c>
      <c r="G7" s="9">
        <v>0</v>
      </c>
    </row>
    <row r="8" spans="1:7" x14ac:dyDescent="0.2">
      <c r="A8" s="1" t="str">
        <f t="shared" si="0"/>
        <v xml:space="preserve">  112500001 </v>
      </c>
      <c r="B8" s="8" t="s">
        <v>13</v>
      </c>
      <c r="C8" s="9">
        <v>3503</v>
      </c>
      <c r="D8" s="9">
        <v>0</v>
      </c>
      <c r="E8" s="11">
        <v>0</v>
      </c>
      <c r="F8" s="9">
        <v>3503</v>
      </c>
      <c r="G8" s="9">
        <v>0</v>
      </c>
    </row>
    <row r="9" spans="1:7" x14ac:dyDescent="0.2">
      <c r="A9" s="1" t="str">
        <f t="shared" si="0"/>
        <v xml:space="preserve">  112900001 </v>
      </c>
      <c r="B9" s="8" t="s">
        <v>14</v>
      </c>
      <c r="C9" s="9">
        <v>18422</v>
      </c>
      <c r="D9" s="9">
        <v>407995</v>
      </c>
      <c r="E9" s="9">
        <v>-407995</v>
      </c>
      <c r="F9" s="9">
        <v>18422</v>
      </c>
      <c r="G9" s="9">
        <v>0</v>
      </c>
    </row>
    <row r="10" spans="1:7" x14ac:dyDescent="0.2">
      <c r="A10" s="1" t="str">
        <f t="shared" si="0"/>
        <v xml:space="preserve">  124115111 </v>
      </c>
      <c r="B10" s="8" t="s">
        <v>15</v>
      </c>
      <c r="C10" s="9">
        <v>43770.720000000001</v>
      </c>
      <c r="D10" s="9">
        <v>0</v>
      </c>
      <c r="E10" s="11">
        <v>0</v>
      </c>
      <c r="F10" s="9">
        <v>43770.720000000001</v>
      </c>
      <c r="G10" s="9">
        <v>0</v>
      </c>
    </row>
    <row r="11" spans="1:7" x14ac:dyDescent="0.2">
      <c r="A11" s="1" t="str">
        <f t="shared" si="0"/>
        <v xml:space="preserve">  124125121 </v>
      </c>
      <c r="B11" s="8" t="s">
        <v>16</v>
      </c>
      <c r="C11" s="9">
        <v>2450</v>
      </c>
      <c r="D11" s="9">
        <v>0</v>
      </c>
      <c r="E11" s="11">
        <v>0</v>
      </c>
      <c r="F11" s="9">
        <v>2450</v>
      </c>
      <c r="G11" s="9">
        <v>0</v>
      </c>
    </row>
    <row r="12" spans="1:7" x14ac:dyDescent="0.2">
      <c r="A12" s="1" t="str">
        <f t="shared" si="0"/>
        <v xml:space="preserve">  124135151 </v>
      </c>
      <c r="B12" s="8" t="s">
        <v>17</v>
      </c>
      <c r="C12" s="9">
        <v>54729.96</v>
      </c>
      <c r="D12" s="9">
        <v>3980</v>
      </c>
      <c r="E12" s="11">
        <v>0</v>
      </c>
      <c r="F12" s="9">
        <v>58709.96</v>
      </c>
      <c r="G12" s="9">
        <v>3980</v>
      </c>
    </row>
    <row r="13" spans="1:7" x14ac:dyDescent="0.2">
      <c r="A13" s="1" t="str">
        <f t="shared" si="0"/>
        <v xml:space="preserve">  124195191 </v>
      </c>
      <c r="B13" s="8" t="s">
        <v>18</v>
      </c>
      <c r="C13" s="9">
        <v>20340.009999999998</v>
      </c>
      <c r="D13" s="9">
        <v>0</v>
      </c>
      <c r="E13" s="11">
        <v>0</v>
      </c>
      <c r="F13" s="9">
        <v>20340.009999999998</v>
      </c>
      <c r="G13" s="9">
        <v>0</v>
      </c>
    </row>
    <row r="14" spans="1:7" x14ac:dyDescent="0.2">
      <c r="A14" s="1" t="str">
        <f t="shared" si="0"/>
        <v xml:space="preserve">  124215211 </v>
      </c>
      <c r="B14" s="8" t="s">
        <v>19</v>
      </c>
      <c r="C14" s="9">
        <v>59217.36</v>
      </c>
      <c r="D14" s="9">
        <v>0</v>
      </c>
      <c r="E14" s="11">
        <v>0</v>
      </c>
      <c r="F14" s="9">
        <v>59217.36</v>
      </c>
      <c r="G14" s="9">
        <v>0</v>
      </c>
    </row>
    <row r="15" spans="1:7" x14ac:dyDescent="0.2">
      <c r="A15" s="1" t="str">
        <f t="shared" si="0"/>
        <v xml:space="preserve">  124225221 </v>
      </c>
      <c r="B15" s="8" t="s">
        <v>20</v>
      </c>
      <c r="C15" s="9">
        <v>9500</v>
      </c>
      <c r="D15" s="9">
        <v>0</v>
      </c>
      <c r="E15" s="11">
        <v>0</v>
      </c>
      <c r="F15" s="9">
        <v>9500</v>
      </c>
      <c r="G15" s="9">
        <v>0</v>
      </c>
    </row>
    <row r="16" spans="1:7" x14ac:dyDescent="0.2">
      <c r="A16" s="1" t="str">
        <f t="shared" si="0"/>
        <v xml:space="preserve">  124235231 </v>
      </c>
      <c r="B16" s="8" t="s">
        <v>21</v>
      </c>
      <c r="C16" s="9">
        <v>1558.01</v>
      </c>
      <c r="D16" s="9">
        <v>0</v>
      </c>
      <c r="E16" s="11">
        <v>0</v>
      </c>
      <c r="F16" s="9">
        <v>1558.01</v>
      </c>
      <c r="G16" s="9">
        <v>0</v>
      </c>
    </row>
    <row r="17" spans="1:7" x14ac:dyDescent="0.2">
      <c r="A17" s="1" t="str">
        <f t="shared" si="0"/>
        <v xml:space="preserve">  124415411 </v>
      </c>
      <c r="B17" s="8" t="s">
        <v>22</v>
      </c>
      <c r="C17" s="9">
        <v>16700</v>
      </c>
      <c r="D17" s="9">
        <v>0</v>
      </c>
      <c r="E17" s="11">
        <v>0</v>
      </c>
      <c r="F17" s="9">
        <v>16700</v>
      </c>
      <c r="G17" s="9">
        <v>0</v>
      </c>
    </row>
    <row r="18" spans="1:7" x14ac:dyDescent="0.2">
      <c r="A18" s="1" t="str">
        <f t="shared" si="0"/>
        <v xml:space="preserve">  124495491 </v>
      </c>
      <c r="B18" s="8" t="s">
        <v>23</v>
      </c>
      <c r="C18" s="9">
        <v>18000</v>
      </c>
      <c r="D18" s="9">
        <v>0</v>
      </c>
      <c r="E18" s="11">
        <v>0</v>
      </c>
      <c r="F18" s="9">
        <v>18000</v>
      </c>
      <c r="G18" s="9">
        <v>0</v>
      </c>
    </row>
    <row r="19" spans="1:7" x14ac:dyDescent="0.2">
      <c r="A19" s="1" t="str">
        <f t="shared" si="0"/>
        <v xml:space="preserve">  124655651 </v>
      </c>
      <c r="B19" s="8" t="s">
        <v>24</v>
      </c>
      <c r="C19" s="9">
        <v>1598</v>
      </c>
      <c r="D19" s="9">
        <v>0</v>
      </c>
      <c r="E19" s="11">
        <v>0</v>
      </c>
      <c r="F19" s="9">
        <v>1598</v>
      </c>
      <c r="G19" s="9">
        <v>0</v>
      </c>
    </row>
    <row r="20" spans="1:7" x14ac:dyDescent="0.2">
      <c r="A20" s="1" t="str">
        <f t="shared" si="0"/>
        <v xml:space="preserve">  124665662 </v>
      </c>
      <c r="B20" s="8" t="s">
        <v>25</v>
      </c>
      <c r="C20" s="9">
        <v>2590</v>
      </c>
      <c r="D20" s="9">
        <v>0</v>
      </c>
      <c r="E20" s="11">
        <v>0</v>
      </c>
      <c r="F20" s="9">
        <v>2590</v>
      </c>
      <c r="G20" s="9">
        <v>0</v>
      </c>
    </row>
    <row r="21" spans="1:7" x14ac:dyDescent="0.2">
      <c r="A21" s="1" t="str">
        <f t="shared" si="0"/>
        <v xml:space="preserve">  124675671 </v>
      </c>
      <c r="B21" s="8" t="s">
        <v>26</v>
      </c>
      <c r="C21" s="9">
        <v>140594.01</v>
      </c>
      <c r="D21" s="9">
        <v>0</v>
      </c>
      <c r="E21" s="11">
        <v>0</v>
      </c>
      <c r="F21" s="9">
        <v>140594.01</v>
      </c>
      <c r="G21" s="9">
        <v>0</v>
      </c>
    </row>
    <row r="22" spans="1:7" x14ac:dyDescent="0.2">
      <c r="A22" s="1" t="str">
        <f t="shared" si="0"/>
        <v xml:space="preserve">  125415971 </v>
      </c>
      <c r="B22" s="8" t="s">
        <v>27</v>
      </c>
      <c r="C22" s="9">
        <v>22270.45</v>
      </c>
      <c r="D22" s="9">
        <v>0</v>
      </c>
      <c r="E22" s="11">
        <v>0</v>
      </c>
      <c r="F22" s="9">
        <v>22270.45</v>
      </c>
      <c r="G22" s="9">
        <v>0</v>
      </c>
    </row>
    <row r="23" spans="1:7" x14ac:dyDescent="0.2">
      <c r="A23" s="1" t="str">
        <f t="shared" si="0"/>
        <v xml:space="preserve">  126305111 </v>
      </c>
      <c r="B23" s="8" t="s">
        <v>28</v>
      </c>
      <c r="C23" s="9">
        <v>-3064.93</v>
      </c>
      <c r="D23" s="11">
        <v>0</v>
      </c>
      <c r="E23" s="9">
        <v>0</v>
      </c>
      <c r="F23" s="9">
        <v>-3064.93</v>
      </c>
      <c r="G23" s="9">
        <v>0</v>
      </c>
    </row>
    <row r="24" spans="1:7" x14ac:dyDescent="0.2">
      <c r="A24" s="1" t="str">
        <f t="shared" si="0"/>
        <v xml:space="preserve">  126305121 </v>
      </c>
      <c r="B24" s="8" t="s">
        <v>29</v>
      </c>
      <c r="C24" s="9">
        <v>-102.08</v>
      </c>
      <c r="D24" s="11">
        <v>0</v>
      </c>
      <c r="E24" s="9">
        <v>0</v>
      </c>
      <c r="F24" s="9">
        <v>-102.08</v>
      </c>
      <c r="G24" s="9">
        <v>0</v>
      </c>
    </row>
    <row r="25" spans="1:7" x14ac:dyDescent="0.2">
      <c r="A25" s="1" t="str">
        <f t="shared" si="0"/>
        <v xml:space="preserve">  126305151 </v>
      </c>
      <c r="B25" s="8" t="s">
        <v>30</v>
      </c>
      <c r="C25" s="9">
        <v>-5634.5</v>
      </c>
      <c r="D25" s="11">
        <v>0</v>
      </c>
      <c r="E25" s="9">
        <v>0</v>
      </c>
      <c r="F25" s="9">
        <v>-5634.5</v>
      </c>
      <c r="G25" s="9">
        <v>0</v>
      </c>
    </row>
    <row r="26" spans="1:7" x14ac:dyDescent="0.2">
      <c r="A26" s="1" t="str">
        <f t="shared" si="0"/>
        <v xml:space="preserve">  126305191 </v>
      </c>
      <c r="B26" s="8" t="s">
        <v>31</v>
      </c>
      <c r="C26" s="9">
        <v>-1717.92</v>
      </c>
      <c r="D26" s="11">
        <v>0</v>
      </c>
      <c r="E26" s="9">
        <v>0</v>
      </c>
      <c r="F26" s="9">
        <v>-1717.92</v>
      </c>
      <c r="G26" s="9">
        <v>0</v>
      </c>
    </row>
    <row r="27" spans="1:7" x14ac:dyDescent="0.2">
      <c r="A27" s="1" t="str">
        <f t="shared" si="0"/>
        <v xml:space="preserve">  126305211 </v>
      </c>
      <c r="B27" s="8" t="s">
        <v>32</v>
      </c>
      <c r="C27" s="9">
        <v>-4321.3999999999996</v>
      </c>
      <c r="D27" s="11">
        <v>0</v>
      </c>
      <c r="E27" s="9">
        <v>0</v>
      </c>
      <c r="F27" s="9">
        <v>-4321.3999999999996</v>
      </c>
      <c r="G27" s="9">
        <v>0</v>
      </c>
    </row>
    <row r="28" spans="1:7" x14ac:dyDescent="0.2">
      <c r="A28" s="1" t="str">
        <f t="shared" si="0"/>
        <v xml:space="preserve">  126305221 </v>
      </c>
      <c r="B28" s="8" t="s">
        <v>33</v>
      </c>
      <c r="C28" s="9">
        <v>-395.84</v>
      </c>
      <c r="D28" s="11">
        <v>0</v>
      </c>
      <c r="E28" s="9">
        <v>0</v>
      </c>
      <c r="F28" s="9">
        <v>-395.84</v>
      </c>
      <c r="G28" s="9">
        <v>0</v>
      </c>
    </row>
    <row r="29" spans="1:7" x14ac:dyDescent="0.2">
      <c r="A29" s="1" t="str">
        <f t="shared" si="0"/>
        <v xml:space="preserve">  126305491 </v>
      </c>
      <c r="B29" s="8" t="s">
        <v>34</v>
      </c>
      <c r="C29" s="9">
        <v>-13500</v>
      </c>
      <c r="D29" s="11">
        <v>0</v>
      </c>
      <c r="E29" s="9">
        <v>0</v>
      </c>
      <c r="F29" s="9">
        <v>-13500</v>
      </c>
      <c r="G29" s="9">
        <v>0</v>
      </c>
    </row>
    <row r="30" spans="1:7" x14ac:dyDescent="0.2">
      <c r="A30" s="1" t="str">
        <f t="shared" si="0"/>
        <v xml:space="preserve">  126305651 </v>
      </c>
      <c r="B30" s="8" t="s">
        <v>35</v>
      </c>
      <c r="C30" s="9">
        <v>-109.75</v>
      </c>
      <c r="D30" s="11">
        <v>0</v>
      </c>
      <c r="E30" s="9">
        <v>0</v>
      </c>
      <c r="F30" s="9">
        <v>-109.75</v>
      </c>
      <c r="G30" s="9">
        <v>0</v>
      </c>
    </row>
    <row r="31" spans="1:7" x14ac:dyDescent="0.2">
      <c r="A31" s="1" t="str">
        <f t="shared" si="0"/>
        <v xml:space="preserve">  126305671 </v>
      </c>
      <c r="B31" s="8" t="s">
        <v>36</v>
      </c>
      <c r="C31" s="9">
        <v>-32949.26</v>
      </c>
      <c r="D31" s="11">
        <v>0</v>
      </c>
      <c r="E31" s="9">
        <v>0</v>
      </c>
      <c r="F31" s="9">
        <v>-32949.26</v>
      </c>
      <c r="G31" s="9">
        <v>0</v>
      </c>
    </row>
    <row r="32" spans="1:7" x14ac:dyDescent="0.2">
      <c r="A32" s="1" t="str">
        <f t="shared" si="0"/>
        <v xml:space="preserve">  126505971 </v>
      </c>
      <c r="B32" s="8" t="s">
        <v>37</v>
      </c>
      <c r="C32" s="9">
        <v>-7418.48</v>
      </c>
      <c r="D32" s="11">
        <v>0</v>
      </c>
      <c r="E32" s="9">
        <v>0</v>
      </c>
      <c r="F32" s="9">
        <v>-7418.48</v>
      </c>
      <c r="G32" s="9">
        <v>0</v>
      </c>
    </row>
    <row r="33" spans="1:7" x14ac:dyDescent="0.2">
      <c r="A33" s="1" t="str">
        <f t="shared" si="0"/>
        <v xml:space="preserve">  211100151 </v>
      </c>
      <c r="B33" s="8" t="s">
        <v>38</v>
      </c>
      <c r="C33" s="9">
        <v>-2455.83</v>
      </c>
      <c r="D33" s="9">
        <v>2455.83</v>
      </c>
      <c r="E33" s="9">
        <v>0</v>
      </c>
      <c r="F33" s="9">
        <v>0</v>
      </c>
      <c r="G33" s="9">
        <v>2455.83</v>
      </c>
    </row>
    <row r="34" spans="1:7" x14ac:dyDescent="0.2">
      <c r="A34" s="1" t="str">
        <f t="shared" si="0"/>
        <v xml:space="preserve">  211100154 </v>
      </c>
      <c r="B34" s="8" t="s">
        <v>39</v>
      </c>
      <c r="C34" s="9">
        <v>-1500</v>
      </c>
      <c r="D34" s="9">
        <v>1500</v>
      </c>
      <c r="E34" s="9">
        <v>0</v>
      </c>
      <c r="F34" s="9">
        <v>0</v>
      </c>
      <c r="G34" s="9">
        <v>1500</v>
      </c>
    </row>
    <row r="35" spans="1:7" x14ac:dyDescent="0.2">
      <c r="A35" s="1" t="str">
        <f t="shared" si="0"/>
        <v xml:space="preserve">  211200001 </v>
      </c>
      <c r="B35" s="8" t="s">
        <v>40</v>
      </c>
      <c r="C35" s="9">
        <v>-38752.89</v>
      </c>
      <c r="D35" s="9">
        <v>184311.67</v>
      </c>
      <c r="E35" s="9">
        <v>-145558.78</v>
      </c>
      <c r="F35" s="9">
        <v>0</v>
      </c>
      <c r="G35" s="9">
        <v>38752.89</v>
      </c>
    </row>
    <row r="36" spans="1:7" x14ac:dyDescent="0.2">
      <c r="A36" s="1" t="str">
        <f t="shared" si="0"/>
        <v xml:space="preserve">  211200152 </v>
      </c>
      <c r="B36" s="8" t="s">
        <v>41</v>
      </c>
      <c r="C36" s="9">
        <v>-2112.5</v>
      </c>
      <c r="D36" s="9">
        <v>2112.5</v>
      </c>
      <c r="E36" s="9">
        <v>0</v>
      </c>
      <c r="F36" s="9">
        <v>0</v>
      </c>
      <c r="G36" s="9">
        <v>2112.5</v>
      </c>
    </row>
    <row r="37" spans="1:7" x14ac:dyDescent="0.2">
      <c r="A37" s="1" t="str">
        <f t="shared" si="0"/>
        <v xml:space="preserve">  211200153 </v>
      </c>
      <c r="B37" s="8" t="s">
        <v>42</v>
      </c>
      <c r="C37" s="9">
        <v>-1633.08</v>
      </c>
      <c r="D37" s="9">
        <v>1633.08</v>
      </c>
      <c r="E37" s="9">
        <v>0</v>
      </c>
      <c r="F37" s="9">
        <v>0</v>
      </c>
      <c r="G37" s="9">
        <v>1633.08</v>
      </c>
    </row>
    <row r="38" spans="1:7" x14ac:dyDescent="0.2">
      <c r="A38" s="1" t="str">
        <f t="shared" si="0"/>
        <v xml:space="preserve">  211700001 </v>
      </c>
      <c r="B38" s="8" t="s">
        <v>43</v>
      </c>
      <c r="C38" s="9">
        <v>-6539.42</v>
      </c>
      <c r="D38" s="9">
        <v>6522</v>
      </c>
      <c r="E38" s="9">
        <v>-5895.04</v>
      </c>
      <c r="F38" s="9">
        <v>-5912.46</v>
      </c>
      <c r="G38" s="9">
        <v>626.96</v>
      </c>
    </row>
    <row r="39" spans="1:7" x14ac:dyDescent="0.2">
      <c r="A39" s="1" t="str">
        <f t="shared" si="0"/>
        <v xml:space="preserve">  211700002 </v>
      </c>
      <c r="B39" s="8" t="s">
        <v>44</v>
      </c>
      <c r="C39" s="9">
        <v>-1088.43</v>
      </c>
      <c r="D39" s="11">
        <v>0</v>
      </c>
      <c r="E39" s="9">
        <v>0</v>
      </c>
      <c r="F39" s="9">
        <v>-1088.43</v>
      </c>
      <c r="G39" s="9">
        <v>0</v>
      </c>
    </row>
    <row r="40" spans="1:7" x14ac:dyDescent="0.2">
      <c r="A40" s="1" t="str">
        <f t="shared" si="0"/>
        <v xml:space="preserve">  211700003 </v>
      </c>
      <c r="B40" s="8" t="s">
        <v>45</v>
      </c>
      <c r="C40" s="9">
        <v>-30.24</v>
      </c>
      <c r="D40" s="9">
        <v>3346</v>
      </c>
      <c r="E40" s="9">
        <v>-6483.12</v>
      </c>
      <c r="F40" s="9">
        <v>-3167.36</v>
      </c>
      <c r="G40" s="9">
        <v>-3137.12</v>
      </c>
    </row>
    <row r="41" spans="1:7" x14ac:dyDescent="0.2">
      <c r="A41" s="1" t="str">
        <f t="shared" si="0"/>
        <v xml:space="preserve">  211700004 </v>
      </c>
      <c r="B41" s="8" t="s">
        <v>46</v>
      </c>
      <c r="C41" s="9">
        <v>-64.239999999999995</v>
      </c>
      <c r="D41" s="11">
        <v>0</v>
      </c>
      <c r="E41" s="9">
        <v>0</v>
      </c>
      <c r="F41" s="9">
        <v>-64.239999999999995</v>
      </c>
      <c r="G41" s="9">
        <v>0</v>
      </c>
    </row>
    <row r="42" spans="1:7" x14ac:dyDescent="0.2">
      <c r="A42" s="1" t="str">
        <f t="shared" si="0"/>
        <v xml:space="preserve">  211900001 </v>
      </c>
      <c r="B42" s="8" t="s">
        <v>47</v>
      </c>
      <c r="C42" s="9">
        <v>-63</v>
      </c>
      <c r="D42" s="9">
        <v>236341.34</v>
      </c>
      <c r="E42" s="9">
        <v>-236341.34</v>
      </c>
      <c r="F42" s="9">
        <v>-63</v>
      </c>
      <c r="G42" s="9">
        <v>0</v>
      </c>
    </row>
    <row r="43" spans="1:7" x14ac:dyDescent="0.2">
      <c r="A43" s="1" t="str">
        <f t="shared" si="0"/>
        <v xml:space="preserve">  311000001 </v>
      </c>
      <c r="B43" s="8" t="s">
        <v>48</v>
      </c>
      <c r="C43" s="9">
        <v>-167878.29</v>
      </c>
      <c r="D43" s="11">
        <v>0</v>
      </c>
      <c r="E43" s="9">
        <v>0</v>
      </c>
      <c r="F43" s="9">
        <v>-167878.29</v>
      </c>
      <c r="G43" s="9">
        <v>0</v>
      </c>
    </row>
    <row r="44" spans="1:7" x14ac:dyDescent="0.2">
      <c r="A44" s="1" t="str">
        <f t="shared" si="0"/>
        <v xml:space="preserve">  321000001 </v>
      </c>
      <c r="B44" s="8" t="s">
        <v>49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">
      <c r="A45" s="1" t="str">
        <f t="shared" si="0"/>
        <v xml:space="preserve">  322000001 </v>
      </c>
      <c r="B45" s="8" t="s">
        <v>50</v>
      </c>
      <c r="C45" s="9">
        <v>-110635.15</v>
      </c>
      <c r="D45" s="11">
        <v>0</v>
      </c>
      <c r="E45" s="9">
        <v>0</v>
      </c>
      <c r="F45" s="9">
        <v>-110635.15</v>
      </c>
      <c r="G45" s="9">
        <v>0</v>
      </c>
    </row>
    <row r="46" spans="1:7" x14ac:dyDescent="0.2">
      <c r="A46" s="1" t="str">
        <f t="shared" si="0"/>
        <v xml:space="preserve">  322000002 </v>
      </c>
      <c r="B46" s="8" t="s">
        <v>51</v>
      </c>
      <c r="C46" s="9">
        <v>27721.47</v>
      </c>
      <c r="D46" s="9">
        <v>0</v>
      </c>
      <c r="E46" s="11">
        <v>0</v>
      </c>
      <c r="F46" s="9">
        <v>27721.47</v>
      </c>
      <c r="G46" s="9">
        <v>0</v>
      </c>
    </row>
    <row r="47" spans="1:7" x14ac:dyDescent="0.2">
      <c r="A47" s="1" t="str">
        <f t="shared" si="0"/>
        <v xml:space="preserve">  322000003 </v>
      </c>
      <c r="B47" s="8" t="s">
        <v>52</v>
      </c>
      <c r="C47" s="9">
        <v>-100022.07</v>
      </c>
      <c r="D47" s="11">
        <v>0</v>
      </c>
      <c r="E47" s="9">
        <v>0</v>
      </c>
      <c r="F47" s="9">
        <v>-100022.07</v>
      </c>
      <c r="G47" s="9">
        <v>0</v>
      </c>
    </row>
    <row r="48" spans="1:7" x14ac:dyDescent="0.2">
      <c r="A48" s="1" t="str">
        <f t="shared" si="0"/>
        <v xml:space="preserve">  322000011 </v>
      </c>
      <c r="B48" s="8" t="s">
        <v>53</v>
      </c>
      <c r="C48" s="9">
        <v>-2852.64</v>
      </c>
      <c r="D48" s="11">
        <v>0</v>
      </c>
      <c r="E48" s="9">
        <v>0</v>
      </c>
      <c r="F48" s="9">
        <v>-2852.64</v>
      </c>
      <c r="G48" s="9">
        <v>0</v>
      </c>
    </row>
    <row r="49" spans="1:7" x14ac:dyDescent="0.2">
      <c r="A49" s="1" t="str">
        <f t="shared" si="0"/>
        <v xml:space="preserve">  322000013 </v>
      </c>
      <c r="B49" s="8" t="s">
        <v>54</v>
      </c>
      <c r="C49" s="9">
        <v>102194.68</v>
      </c>
      <c r="D49" s="9">
        <v>0</v>
      </c>
      <c r="E49" s="11">
        <v>0</v>
      </c>
      <c r="F49" s="9">
        <v>102194.68</v>
      </c>
      <c r="G49" s="9">
        <v>0</v>
      </c>
    </row>
    <row r="50" spans="1:7" x14ac:dyDescent="0.2">
      <c r="A50" s="1" t="str">
        <f t="shared" si="0"/>
        <v xml:space="preserve">  322000014 </v>
      </c>
      <c r="B50" s="8" t="s">
        <v>55</v>
      </c>
      <c r="C50" s="9">
        <v>-6416.47</v>
      </c>
      <c r="D50" s="9">
        <v>0</v>
      </c>
      <c r="E50" s="9">
        <v>0</v>
      </c>
      <c r="F50" s="9">
        <v>-6416.47</v>
      </c>
      <c r="G50" s="9">
        <v>0</v>
      </c>
    </row>
    <row r="51" spans="1:7" x14ac:dyDescent="0.2">
      <c r="A51" s="1" t="str">
        <f t="shared" si="0"/>
        <v xml:space="preserve">  322000015 </v>
      </c>
      <c r="B51" s="8" t="s">
        <v>56</v>
      </c>
      <c r="C51" s="9">
        <v>84347.72</v>
      </c>
      <c r="D51" s="9">
        <v>0</v>
      </c>
      <c r="E51" s="9">
        <v>0</v>
      </c>
      <c r="F51" s="9">
        <v>84347.72</v>
      </c>
      <c r="G51" s="9">
        <v>0</v>
      </c>
    </row>
    <row r="52" spans="1:7" x14ac:dyDescent="0.2">
      <c r="A52" s="1" t="str">
        <f t="shared" si="0"/>
        <v xml:space="preserve">  322001000 </v>
      </c>
      <c r="B52" s="8" t="s">
        <v>57</v>
      </c>
      <c r="C52" s="9">
        <v>-129445.77</v>
      </c>
      <c r="D52" s="11">
        <v>0</v>
      </c>
      <c r="E52" s="9">
        <v>0</v>
      </c>
      <c r="F52" s="9">
        <v>-129445.77</v>
      </c>
      <c r="G52" s="9">
        <v>0</v>
      </c>
    </row>
    <row r="53" spans="1:7" x14ac:dyDescent="0.2">
      <c r="A53" s="1" t="str">
        <f t="shared" si="0"/>
        <v xml:space="preserve">  322001001 </v>
      </c>
      <c r="B53" s="8" t="s">
        <v>58</v>
      </c>
      <c r="C53" s="9">
        <v>-330290.64</v>
      </c>
      <c r="D53" s="11">
        <v>0</v>
      </c>
      <c r="E53" s="9">
        <v>0</v>
      </c>
      <c r="F53" s="9">
        <v>-330290.64</v>
      </c>
      <c r="G53" s="9">
        <v>0</v>
      </c>
    </row>
    <row r="54" spans="1:7" x14ac:dyDescent="0.2">
      <c r="A54" s="1" t="str">
        <f t="shared" si="0"/>
        <v xml:space="preserve">  322001002 </v>
      </c>
      <c r="B54" s="8" t="s">
        <v>59</v>
      </c>
      <c r="C54" s="9">
        <v>-403259.8</v>
      </c>
      <c r="D54" s="11">
        <v>0</v>
      </c>
      <c r="E54" s="9">
        <v>0</v>
      </c>
      <c r="F54" s="9">
        <v>-403259.8</v>
      </c>
      <c r="G54" s="9">
        <v>0</v>
      </c>
    </row>
    <row r="55" spans="1:7" x14ac:dyDescent="0.2">
      <c r="A55" s="1" t="str">
        <f t="shared" si="0"/>
        <v xml:space="preserve">  417308301 </v>
      </c>
      <c r="B55" s="8" t="s">
        <v>60</v>
      </c>
      <c r="C55" s="9">
        <v>-37831</v>
      </c>
      <c r="D55" s="9">
        <v>0</v>
      </c>
      <c r="E55" s="9">
        <v>-59116.5</v>
      </c>
      <c r="F55" s="9">
        <v>-96947.5</v>
      </c>
      <c r="G55" s="9">
        <v>-59116.5</v>
      </c>
    </row>
    <row r="56" spans="1:7" x14ac:dyDescent="0.2">
      <c r="A56" s="1" t="str">
        <f t="shared" si="0"/>
        <v xml:space="preserve">  417308302 </v>
      </c>
      <c r="B56" s="8" t="s">
        <v>61</v>
      </c>
      <c r="C56" s="9">
        <v>-4452.5</v>
      </c>
      <c r="D56" s="11">
        <v>0</v>
      </c>
      <c r="E56" s="9">
        <v>-8928.5</v>
      </c>
      <c r="F56" s="9">
        <v>-13381</v>
      </c>
      <c r="G56" s="9">
        <v>-8928.5</v>
      </c>
    </row>
    <row r="57" spans="1:7" x14ac:dyDescent="0.2">
      <c r="A57" s="1" t="str">
        <f t="shared" si="0"/>
        <v xml:space="preserve">  417308303 </v>
      </c>
      <c r="B57" s="8" t="s">
        <v>62</v>
      </c>
      <c r="C57" s="9">
        <v>0</v>
      </c>
      <c r="D57" s="11">
        <v>0</v>
      </c>
      <c r="E57" s="9">
        <v>0</v>
      </c>
      <c r="F57" s="9">
        <v>0</v>
      </c>
      <c r="G57" s="9">
        <v>0</v>
      </c>
    </row>
    <row r="58" spans="1:7" x14ac:dyDescent="0.2">
      <c r="A58" s="1" t="str">
        <f t="shared" si="0"/>
        <v xml:space="preserve">  417308304 </v>
      </c>
      <c r="B58" s="8" t="s">
        <v>63</v>
      </c>
      <c r="C58" s="9">
        <v>0</v>
      </c>
      <c r="D58" s="11">
        <v>0</v>
      </c>
      <c r="E58" s="9">
        <v>-19950</v>
      </c>
      <c r="F58" s="9">
        <v>-19950</v>
      </c>
      <c r="G58" s="9">
        <v>-19950</v>
      </c>
    </row>
    <row r="59" spans="1:7" x14ac:dyDescent="0.2">
      <c r="A59" s="1" t="str">
        <f t="shared" si="0"/>
        <v xml:space="preserve">  422108301 </v>
      </c>
      <c r="B59" s="8" t="s">
        <v>64</v>
      </c>
      <c r="C59" s="9">
        <v>-160000</v>
      </c>
      <c r="D59" s="11">
        <v>0</v>
      </c>
      <c r="E59" s="9">
        <v>-320000</v>
      </c>
      <c r="F59" s="9">
        <v>-480000</v>
      </c>
      <c r="G59" s="9">
        <v>-320000</v>
      </c>
    </row>
    <row r="60" spans="1:7" x14ac:dyDescent="0.2">
      <c r="A60" s="1" t="str">
        <f t="shared" si="0"/>
        <v xml:space="preserve">  511101131 </v>
      </c>
      <c r="B60" s="8" t="s">
        <v>65</v>
      </c>
      <c r="C60" s="9">
        <v>146279</v>
      </c>
      <c r="D60" s="9">
        <v>132300</v>
      </c>
      <c r="E60" s="11">
        <v>0</v>
      </c>
      <c r="F60" s="9">
        <v>278579</v>
      </c>
      <c r="G60" s="9">
        <v>132300</v>
      </c>
    </row>
    <row r="61" spans="1:7" x14ac:dyDescent="0.2">
      <c r="A61" s="1" t="str">
        <f t="shared" si="0"/>
        <v xml:space="preserve">  511101132 </v>
      </c>
      <c r="B61" s="8" t="s">
        <v>66</v>
      </c>
      <c r="C61" s="9">
        <v>17205</v>
      </c>
      <c r="D61" s="9">
        <v>15540</v>
      </c>
      <c r="E61" s="11">
        <v>0</v>
      </c>
      <c r="F61" s="9">
        <v>32745</v>
      </c>
      <c r="G61" s="9">
        <v>15540</v>
      </c>
    </row>
    <row r="62" spans="1:7" x14ac:dyDescent="0.2">
      <c r="A62" s="1" t="str">
        <f t="shared" si="0"/>
        <v xml:space="preserve">  511201211 </v>
      </c>
      <c r="B62" s="8" t="s">
        <v>67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">
      <c r="A63" s="1" t="str">
        <f t="shared" si="0"/>
        <v xml:space="preserve">  511301321 </v>
      </c>
      <c r="B63" s="8" t="s">
        <v>68</v>
      </c>
      <c r="C63" s="9">
        <v>3801</v>
      </c>
      <c r="D63" s="9">
        <v>3816</v>
      </c>
      <c r="E63" s="11">
        <v>0</v>
      </c>
      <c r="F63" s="9">
        <v>7617</v>
      </c>
      <c r="G63" s="9">
        <v>3816</v>
      </c>
    </row>
    <row r="64" spans="1:7" x14ac:dyDescent="0.2">
      <c r="A64" s="1" t="str">
        <f t="shared" si="0"/>
        <v xml:space="preserve">  511501541 </v>
      </c>
      <c r="B64" s="8" t="s">
        <v>69</v>
      </c>
      <c r="C64" s="9">
        <v>23028.720000000001</v>
      </c>
      <c r="D64" s="9">
        <v>20800</v>
      </c>
      <c r="E64" s="11">
        <v>0</v>
      </c>
      <c r="F64" s="9">
        <v>43828.72</v>
      </c>
      <c r="G64" s="9">
        <v>20800</v>
      </c>
    </row>
    <row r="65" spans="1:7" x14ac:dyDescent="0.2">
      <c r="A65" s="1" t="str">
        <f t="shared" si="0"/>
        <v xml:space="preserve">  512102111 </v>
      </c>
      <c r="B65" s="8" t="s">
        <v>70</v>
      </c>
      <c r="C65" s="9">
        <v>0</v>
      </c>
      <c r="D65" s="9">
        <v>362</v>
      </c>
      <c r="E65" s="11">
        <v>0</v>
      </c>
      <c r="F65" s="9">
        <v>362</v>
      </c>
      <c r="G65" s="9">
        <v>362</v>
      </c>
    </row>
    <row r="66" spans="1:7" x14ac:dyDescent="0.2">
      <c r="A66" s="1" t="str">
        <f t="shared" si="0"/>
        <v xml:space="preserve">  512202231 </v>
      </c>
      <c r="B66" s="8" t="s">
        <v>71</v>
      </c>
      <c r="C66" s="9">
        <v>0</v>
      </c>
      <c r="D66" s="9">
        <v>306</v>
      </c>
      <c r="E66" s="9">
        <v>-153</v>
      </c>
      <c r="F66" s="9">
        <v>153</v>
      </c>
      <c r="G66" s="9">
        <v>153</v>
      </c>
    </row>
    <row r="67" spans="1:7" x14ac:dyDescent="0.2">
      <c r="A67" s="1" t="str">
        <f t="shared" si="0"/>
        <v xml:space="preserve">  512402411 </v>
      </c>
      <c r="B67" s="8" t="s">
        <v>72</v>
      </c>
      <c r="C67" s="9">
        <v>0</v>
      </c>
      <c r="D67" s="9">
        <v>1925.6</v>
      </c>
      <c r="E67" s="11">
        <v>0</v>
      </c>
      <c r="F67" s="9">
        <v>1925.6</v>
      </c>
      <c r="G67" s="9">
        <v>1925.6</v>
      </c>
    </row>
    <row r="68" spans="1:7" x14ac:dyDescent="0.2">
      <c r="A68" s="1" t="str">
        <f t="shared" ref="A68:A92" si="1">MID(B68,1, 12)</f>
        <v xml:space="preserve">  512402421 </v>
      </c>
      <c r="B68" s="8" t="s">
        <v>73</v>
      </c>
      <c r="C68" s="9">
        <v>0</v>
      </c>
      <c r="D68" s="9">
        <v>6479.48</v>
      </c>
      <c r="E68" s="11">
        <v>0</v>
      </c>
      <c r="F68" s="9">
        <v>6479.48</v>
      </c>
      <c r="G68" s="9">
        <v>6479.48</v>
      </c>
    </row>
    <row r="69" spans="1:7" x14ac:dyDescent="0.2">
      <c r="A69" s="1" t="str">
        <f t="shared" si="1"/>
        <v xml:space="preserve">  512402461 </v>
      </c>
      <c r="B69" s="8" t="s">
        <v>74</v>
      </c>
      <c r="C69" s="9">
        <v>0</v>
      </c>
      <c r="D69" s="9">
        <v>2141.9899999999998</v>
      </c>
      <c r="E69" s="11">
        <v>0</v>
      </c>
      <c r="F69" s="9">
        <v>2141.9899999999998</v>
      </c>
      <c r="G69" s="9">
        <v>2141.9899999999998</v>
      </c>
    </row>
    <row r="70" spans="1:7" x14ac:dyDescent="0.2">
      <c r="A70" s="1" t="str">
        <f t="shared" si="1"/>
        <v xml:space="preserve">  512402471 </v>
      </c>
      <c r="B70" s="8" t="s">
        <v>75</v>
      </c>
      <c r="C70" s="9">
        <v>0</v>
      </c>
      <c r="D70" s="9">
        <v>4891</v>
      </c>
      <c r="E70" s="11">
        <v>0</v>
      </c>
      <c r="F70" s="9">
        <v>4891</v>
      </c>
      <c r="G70" s="9">
        <v>4891</v>
      </c>
    </row>
    <row r="71" spans="1:7" x14ac:dyDescent="0.2">
      <c r="A71" s="1" t="str">
        <f t="shared" si="1"/>
        <v xml:space="preserve">  512402491 </v>
      </c>
      <c r="B71" s="8" t="s">
        <v>76</v>
      </c>
      <c r="C71" s="9">
        <v>0</v>
      </c>
      <c r="D71" s="9">
        <v>4328</v>
      </c>
      <c r="E71" s="11">
        <v>0</v>
      </c>
      <c r="F71" s="9">
        <v>4328</v>
      </c>
      <c r="G71" s="9">
        <v>4328</v>
      </c>
    </row>
    <row r="72" spans="1:7" x14ac:dyDescent="0.2">
      <c r="A72" s="1" t="str">
        <f t="shared" si="1"/>
        <v xml:space="preserve">  512502531 </v>
      </c>
      <c r="B72" s="8" t="s">
        <v>77</v>
      </c>
      <c r="C72" s="9">
        <v>0</v>
      </c>
      <c r="D72" s="9">
        <v>4238.66</v>
      </c>
      <c r="E72" s="9">
        <v>-1329.99</v>
      </c>
      <c r="F72" s="9">
        <v>2908.67</v>
      </c>
      <c r="G72" s="9">
        <v>2908.67</v>
      </c>
    </row>
    <row r="73" spans="1:7" x14ac:dyDescent="0.2">
      <c r="A73" s="1" t="str">
        <f t="shared" si="1"/>
        <v xml:space="preserve">  512602612 </v>
      </c>
      <c r="B73" s="8" t="s">
        <v>78</v>
      </c>
      <c r="C73" s="9">
        <v>13225.98</v>
      </c>
      <c r="D73" s="9">
        <v>12104.22</v>
      </c>
      <c r="E73" s="11">
        <v>0</v>
      </c>
      <c r="F73" s="9">
        <v>25330.2</v>
      </c>
      <c r="G73" s="9">
        <v>12104.22</v>
      </c>
    </row>
    <row r="74" spans="1:7" x14ac:dyDescent="0.2">
      <c r="A74" s="1" t="str">
        <f t="shared" si="1"/>
        <v xml:space="preserve">  512602613 </v>
      </c>
      <c r="B74" s="8" t="s">
        <v>79</v>
      </c>
      <c r="C74" s="9">
        <v>928.23</v>
      </c>
      <c r="D74" s="9">
        <v>2152.23</v>
      </c>
      <c r="E74" s="11">
        <v>0</v>
      </c>
      <c r="F74" s="9">
        <v>3080.46</v>
      </c>
      <c r="G74" s="9">
        <v>2152.23</v>
      </c>
    </row>
    <row r="75" spans="1:7" x14ac:dyDescent="0.2">
      <c r="A75" s="1" t="str">
        <f t="shared" si="1"/>
        <v xml:space="preserve">  512702731 </v>
      </c>
      <c r="B75" s="8" t="s">
        <v>80</v>
      </c>
      <c r="C75" s="9">
        <v>5599.97</v>
      </c>
      <c r="D75" s="9">
        <v>0</v>
      </c>
      <c r="E75" s="9">
        <v>-5599.97</v>
      </c>
      <c r="F75" s="9">
        <v>0</v>
      </c>
      <c r="G75" s="9">
        <v>-5599.97</v>
      </c>
    </row>
    <row r="76" spans="1:7" x14ac:dyDescent="0.2">
      <c r="A76" s="1" t="str">
        <f t="shared" si="1"/>
        <v xml:space="preserve">  512902961 </v>
      </c>
      <c r="B76" s="8" t="s">
        <v>81</v>
      </c>
      <c r="C76" s="9">
        <v>2020</v>
      </c>
      <c r="D76" s="9">
        <v>219.99</v>
      </c>
      <c r="E76" s="11">
        <v>0</v>
      </c>
      <c r="F76" s="9">
        <v>2239.9899999999998</v>
      </c>
      <c r="G76" s="9">
        <v>219.99</v>
      </c>
    </row>
    <row r="77" spans="1:7" x14ac:dyDescent="0.2">
      <c r="A77" s="1" t="str">
        <f t="shared" si="1"/>
        <v xml:space="preserve">  512902981 </v>
      </c>
      <c r="B77" s="8" t="s">
        <v>82</v>
      </c>
      <c r="C77" s="9">
        <v>730.8</v>
      </c>
      <c r="D77" s="9">
        <v>0</v>
      </c>
      <c r="E77" s="11">
        <v>0</v>
      </c>
      <c r="F77" s="9">
        <v>730.8</v>
      </c>
      <c r="G77" s="9">
        <v>0</v>
      </c>
    </row>
    <row r="78" spans="1:7" x14ac:dyDescent="0.2">
      <c r="A78" s="1" t="str">
        <f t="shared" si="1"/>
        <v xml:space="preserve">  513103111 </v>
      </c>
      <c r="B78" s="8" t="s">
        <v>83</v>
      </c>
      <c r="C78" s="9">
        <v>24118</v>
      </c>
      <c r="D78" s="9">
        <v>3023</v>
      </c>
      <c r="E78" s="11">
        <v>0</v>
      </c>
      <c r="F78" s="9">
        <v>27141</v>
      </c>
      <c r="G78" s="9">
        <v>3023</v>
      </c>
    </row>
    <row r="79" spans="1:7" x14ac:dyDescent="0.2">
      <c r="A79" s="1" t="str">
        <f t="shared" si="1"/>
        <v xml:space="preserve">  513103131 </v>
      </c>
      <c r="B79" s="8" t="s">
        <v>84</v>
      </c>
      <c r="C79" s="9">
        <v>0</v>
      </c>
      <c r="D79" s="9">
        <v>1520.55</v>
      </c>
      <c r="E79" s="11">
        <v>0</v>
      </c>
      <c r="F79" s="9">
        <v>1520.55</v>
      </c>
      <c r="G79" s="9">
        <v>1520.55</v>
      </c>
    </row>
    <row r="80" spans="1:7" x14ac:dyDescent="0.2">
      <c r="A80" s="1" t="str">
        <f t="shared" si="1"/>
        <v xml:space="preserve">  513103141 </v>
      </c>
      <c r="B80" s="8" t="s">
        <v>85</v>
      </c>
      <c r="C80" s="9">
        <v>2402</v>
      </c>
      <c r="D80" s="9">
        <v>1921.36</v>
      </c>
      <c r="E80" s="11">
        <v>0</v>
      </c>
      <c r="F80" s="9">
        <v>4323.3599999999997</v>
      </c>
      <c r="G80" s="9">
        <v>1921.36</v>
      </c>
    </row>
    <row r="81" spans="1:7" x14ac:dyDescent="0.2">
      <c r="A81" s="1" t="str">
        <f t="shared" si="1"/>
        <v xml:space="preserve">  513203211 </v>
      </c>
      <c r="B81" s="8" t="s">
        <v>86</v>
      </c>
      <c r="C81" s="9">
        <v>0</v>
      </c>
      <c r="D81" s="9">
        <v>0</v>
      </c>
      <c r="E81" s="11">
        <v>0</v>
      </c>
      <c r="F81" s="9">
        <v>0</v>
      </c>
      <c r="G81" s="9">
        <v>0</v>
      </c>
    </row>
    <row r="82" spans="1:7" x14ac:dyDescent="0.2">
      <c r="A82" s="1" t="str">
        <f t="shared" si="1"/>
        <v xml:space="preserve">  513303361 </v>
      </c>
      <c r="B82" s="8" t="s">
        <v>87</v>
      </c>
      <c r="C82" s="9">
        <v>0</v>
      </c>
      <c r="D82" s="9">
        <v>2934.8</v>
      </c>
      <c r="E82" s="11">
        <v>0</v>
      </c>
      <c r="F82" s="9">
        <v>2934.8</v>
      </c>
      <c r="G82" s="9">
        <v>2934.8</v>
      </c>
    </row>
    <row r="83" spans="1:7" x14ac:dyDescent="0.2">
      <c r="A83" s="1" t="str">
        <f t="shared" si="1"/>
        <v xml:space="preserve">  513303391 </v>
      </c>
      <c r="B83" s="8" t="s">
        <v>88</v>
      </c>
      <c r="C83" s="9">
        <v>1949.91</v>
      </c>
      <c r="D83" s="9">
        <v>31036.35</v>
      </c>
      <c r="E83" s="9">
        <v>-2600</v>
      </c>
      <c r="F83" s="9">
        <v>30386.26</v>
      </c>
      <c r="G83" s="9">
        <v>28436.35</v>
      </c>
    </row>
    <row r="84" spans="1:7" x14ac:dyDescent="0.2">
      <c r="A84" s="1" t="str">
        <f t="shared" si="1"/>
        <v xml:space="preserve">  513403411 </v>
      </c>
      <c r="B84" s="8" t="s">
        <v>89</v>
      </c>
      <c r="C84" s="9">
        <v>20.64</v>
      </c>
      <c r="D84" s="9">
        <v>696</v>
      </c>
      <c r="E84" s="9">
        <v>0</v>
      </c>
      <c r="F84" s="9">
        <v>716.64</v>
      </c>
      <c r="G84" s="9">
        <v>696</v>
      </c>
    </row>
    <row r="85" spans="1:7" x14ac:dyDescent="0.2">
      <c r="A85" s="1" t="str">
        <f t="shared" si="1"/>
        <v xml:space="preserve">  513503551 </v>
      </c>
      <c r="B85" s="8" t="s">
        <v>90</v>
      </c>
      <c r="C85" s="9">
        <v>464</v>
      </c>
      <c r="D85" s="9">
        <v>2150.0100000000002</v>
      </c>
      <c r="E85" s="11">
        <v>0</v>
      </c>
      <c r="F85" s="9">
        <v>2614.0100000000002</v>
      </c>
      <c r="G85" s="9">
        <v>2150.0100000000002</v>
      </c>
    </row>
    <row r="86" spans="1:7" x14ac:dyDescent="0.2">
      <c r="A86" s="1" t="str">
        <f t="shared" si="1"/>
        <v xml:space="preserve">  513503571 </v>
      </c>
      <c r="B86" s="8" t="s">
        <v>91</v>
      </c>
      <c r="C86" s="9">
        <v>406</v>
      </c>
      <c r="D86" s="9">
        <v>0</v>
      </c>
      <c r="E86" s="11">
        <v>0</v>
      </c>
      <c r="F86" s="9">
        <v>406</v>
      </c>
      <c r="G86" s="9">
        <v>0</v>
      </c>
    </row>
    <row r="87" spans="1:7" x14ac:dyDescent="0.2">
      <c r="A87" s="1" t="str">
        <f t="shared" si="1"/>
        <v xml:space="preserve">  513703751 </v>
      </c>
      <c r="B87" s="8" t="s">
        <v>92</v>
      </c>
      <c r="C87" s="9">
        <v>0</v>
      </c>
      <c r="D87" s="9">
        <v>200</v>
      </c>
      <c r="E87" s="11">
        <v>0</v>
      </c>
      <c r="F87" s="9">
        <v>200</v>
      </c>
      <c r="G87" s="9">
        <v>200</v>
      </c>
    </row>
    <row r="88" spans="1:7" x14ac:dyDescent="0.2">
      <c r="A88" s="1" t="str">
        <f t="shared" si="1"/>
        <v xml:space="preserve">  513803821 </v>
      </c>
      <c r="B88" s="8" t="s">
        <v>93</v>
      </c>
      <c r="C88" s="9">
        <v>11832</v>
      </c>
      <c r="D88" s="9">
        <v>114439.14</v>
      </c>
      <c r="E88" s="9">
        <v>-23552.83</v>
      </c>
      <c r="F88" s="9">
        <v>102718.31</v>
      </c>
      <c r="G88" s="9">
        <v>90886.31</v>
      </c>
    </row>
    <row r="89" spans="1:7" x14ac:dyDescent="0.2">
      <c r="A89" s="1" t="str">
        <f t="shared" si="1"/>
        <v xml:space="preserve">  513903981 </v>
      </c>
      <c r="B89" s="8" t="s">
        <v>94</v>
      </c>
      <c r="C89" s="9">
        <v>0</v>
      </c>
      <c r="D89" s="9">
        <v>6483.12</v>
      </c>
      <c r="E89" s="11">
        <v>0</v>
      </c>
      <c r="F89" s="9">
        <v>6483.12</v>
      </c>
      <c r="G89" s="9">
        <v>6483.12</v>
      </c>
    </row>
    <row r="90" spans="1:7" x14ac:dyDescent="0.2">
      <c r="A90" s="1" t="str">
        <f t="shared" si="1"/>
        <v xml:space="preserve">  524104411 </v>
      </c>
      <c r="B90" s="8" t="s">
        <v>95</v>
      </c>
      <c r="C90" s="9">
        <v>0</v>
      </c>
      <c r="D90" s="9">
        <v>15515.37</v>
      </c>
      <c r="E90" s="11">
        <v>0</v>
      </c>
      <c r="F90" s="9">
        <v>15515.37</v>
      </c>
      <c r="G90" s="9">
        <v>15515.37</v>
      </c>
    </row>
    <row r="91" spans="1:7" x14ac:dyDescent="0.2">
      <c r="A91" s="1" t="str">
        <f t="shared" si="1"/>
        <v xml:space="preserve">  524104414 </v>
      </c>
      <c r="B91" s="8" t="s">
        <v>96</v>
      </c>
      <c r="C91" s="9">
        <v>0</v>
      </c>
      <c r="D91" s="9">
        <v>1730</v>
      </c>
      <c r="E91" s="11">
        <v>0</v>
      </c>
      <c r="F91" s="9">
        <v>1730</v>
      </c>
      <c r="G91" s="9">
        <v>1730</v>
      </c>
    </row>
    <row r="92" spans="1:7" x14ac:dyDescent="0.2">
      <c r="A92" s="1" t="str">
        <f t="shared" si="1"/>
        <v xml:space="preserve">  524204421 </v>
      </c>
      <c r="B92" s="8" t="s">
        <v>97</v>
      </c>
      <c r="C92" s="9">
        <v>0</v>
      </c>
      <c r="D92" s="9">
        <v>3000</v>
      </c>
      <c r="E92" s="9">
        <v>-900</v>
      </c>
      <c r="F92" s="9">
        <v>2100</v>
      </c>
      <c r="G92" s="9">
        <v>2100</v>
      </c>
    </row>
  </sheetData>
  <sheetProtection algorithmName="SHA-512" hashValue="OtTQuMjLwwRuKcehm4iN8Lx9X/IkDQJv0N3+AR5X/Cf8etoG2X6NbiQS2Cs4s5hSUdTnu+wVouieptQ8cV9nuw==" saltValue="TZnbyIQROV7MJcOCHJQzmw==" spinCount="100000" sheet="1" objects="1" scenarios="1" autoFilter="0"/>
  <mergeCells count="1">
    <mergeCell ref="A1:G1"/>
  </mergeCells>
  <dataValidations count="7">
    <dataValidation allowBlank="1" showInputMessage="1" showErrorMessage="1" prompt="Es la diferencia entre el cargo y el abono." sqref="G2"/>
    <dataValidation allowBlank="1" showInputMessage="1" showErrorMessage="1" prompt="Saldo final del mes." sqref="F2"/>
    <dataValidation allowBlank="1" showInputMessage="1" showErrorMessage="1" prompt="Abonos del mes." sqref="E2"/>
    <dataValidation allowBlank="1" showInputMessage="1" showErrorMessage="1" prompt="Cargos del mes." sqref="D2"/>
    <dataValidation allowBlank="1" showInputMessage="1" showErrorMessage="1" prompt="Saldo inicial del mes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la cuenta de acuerdo al Plan de Cuentas emitido por el CONAC (DOF 22/11/2010)." sqref="A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zoomScaleNormal="100" workbookViewId="0">
      <pane ySplit="2" topLeftCell="A3" activePane="bottomLeft" state="frozen"/>
      <selection pane="bottomLeft" activeCell="H20" sqref="H20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6" t="s">
        <v>100</v>
      </c>
      <c r="B1" s="7"/>
      <c r="C1" s="7"/>
      <c r="D1" s="7"/>
      <c r="E1" s="7"/>
      <c r="F1" s="7"/>
      <c r="G1" s="7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2">
      <c r="A3" s="1" t="str">
        <f>MID(B3,1, 12)</f>
        <v xml:space="preserve">  111300002 </v>
      </c>
      <c r="B3" s="8" t="s">
        <v>8</v>
      </c>
      <c r="C3" s="9">
        <v>0.67</v>
      </c>
      <c r="D3" s="9">
        <v>0</v>
      </c>
      <c r="E3" s="9">
        <v>0</v>
      </c>
      <c r="F3" s="9">
        <v>0.67</v>
      </c>
      <c r="G3" s="9">
        <v>0</v>
      </c>
    </row>
    <row r="4" spans="1:7" x14ac:dyDescent="0.2">
      <c r="A4" s="1" t="str">
        <f t="shared" ref="A4:A67" si="0">MID(B4,1, 12)</f>
        <v xml:space="preserve">  111300003 </v>
      </c>
      <c r="B4" s="8" t="s">
        <v>9</v>
      </c>
      <c r="C4" s="9">
        <v>664818</v>
      </c>
      <c r="D4" s="9">
        <v>562770</v>
      </c>
      <c r="E4" s="9">
        <v>-382565.78</v>
      </c>
      <c r="F4" s="9">
        <v>845022.22</v>
      </c>
      <c r="G4" s="9">
        <v>180204.22</v>
      </c>
    </row>
    <row r="5" spans="1:7" x14ac:dyDescent="0.2">
      <c r="A5" s="1" t="str">
        <f t="shared" si="0"/>
        <v xml:space="preserve">  112200001 </v>
      </c>
      <c r="B5" s="8" t="s">
        <v>10</v>
      </c>
      <c r="C5" s="9">
        <v>26116.59</v>
      </c>
      <c r="D5" s="9">
        <v>0</v>
      </c>
      <c r="E5" s="9">
        <v>0</v>
      </c>
      <c r="F5" s="9">
        <v>26116.59</v>
      </c>
      <c r="G5" s="9">
        <v>0</v>
      </c>
    </row>
    <row r="6" spans="1:7" x14ac:dyDescent="0.2">
      <c r="A6" s="1" t="str">
        <f t="shared" si="0"/>
        <v xml:space="preserve">  112300001 </v>
      </c>
      <c r="B6" s="8" t="s">
        <v>11</v>
      </c>
      <c r="C6" s="9">
        <v>0</v>
      </c>
      <c r="D6" s="9">
        <v>0</v>
      </c>
      <c r="E6" s="9">
        <v>0</v>
      </c>
      <c r="F6" s="9">
        <v>0</v>
      </c>
      <c r="G6" s="9">
        <v>0</v>
      </c>
    </row>
    <row r="7" spans="1:7" x14ac:dyDescent="0.2">
      <c r="A7" s="1" t="str">
        <f t="shared" si="0"/>
        <v xml:space="preserve">  112300003 </v>
      </c>
      <c r="B7" s="8" t="s">
        <v>12</v>
      </c>
      <c r="C7" s="9">
        <v>36</v>
      </c>
      <c r="D7" s="9">
        <v>0</v>
      </c>
      <c r="E7" s="9">
        <v>0</v>
      </c>
      <c r="F7" s="9">
        <v>36</v>
      </c>
      <c r="G7" s="9">
        <v>0</v>
      </c>
    </row>
    <row r="8" spans="1:7" x14ac:dyDescent="0.2">
      <c r="A8" s="1" t="str">
        <f t="shared" si="0"/>
        <v xml:space="preserve">  112500001 </v>
      </c>
      <c r="B8" s="8" t="s">
        <v>13</v>
      </c>
      <c r="C8" s="9">
        <v>3503</v>
      </c>
      <c r="D8" s="9">
        <v>0</v>
      </c>
      <c r="E8" s="11">
        <v>0</v>
      </c>
      <c r="F8" s="9">
        <v>3503</v>
      </c>
      <c r="G8" s="9">
        <v>0</v>
      </c>
    </row>
    <row r="9" spans="1:7" x14ac:dyDescent="0.2">
      <c r="A9" s="1" t="str">
        <f t="shared" si="0"/>
        <v xml:space="preserve">  112900001 </v>
      </c>
      <c r="B9" s="8" t="s">
        <v>14</v>
      </c>
      <c r="C9" s="9">
        <v>18422</v>
      </c>
      <c r="D9" s="9">
        <v>572680</v>
      </c>
      <c r="E9" s="9">
        <v>-572680</v>
      </c>
      <c r="F9" s="9">
        <v>18422</v>
      </c>
      <c r="G9" s="9">
        <v>0</v>
      </c>
    </row>
    <row r="10" spans="1:7" x14ac:dyDescent="0.2">
      <c r="A10" s="1" t="str">
        <f t="shared" si="0"/>
        <v xml:space="preserve">  124115111 </v>
      </c>
      <c r="B10" s="8" t="s">
        <v>15</v>
      </c>
      <c r="C10" s="9">
        <v>43770.720000000001</v>
      </c>
      <c r="D10" s="9">
        <v>0</v>
      </c>
      <c r="E10" s="11">
        <v>0</v>
      </c>
      <c r="F10" s="9">
        <v>43770.720000000001</v>
      </c>
      <c r="G10" s="9">
        <v>0</v>
      </c>
    </row>
    <row r="11" spans="1:7" x14ac:dyDescent="0.2">
      <c r="A11" s="1" t="str">
        <f t="shared" si="0"/>
        <v xml:space="preserve">  124125121 </v>
      </c>
      <c r="B11" s="8" t="s">
        <v>16</v>
      </c>
      <c r="C11" s="9">
        <v>2450</v>
      </c>
      <c r="D11" s="9">
        <v>0</v>
      </c>
      <c r="E11" s="11">
        <v>0</v>
      </c>
      <c r="F11" s="9">
        <v>2450</v>
      </c>
      <c r="G11" s="9">
        <v>0</v>
      </c>
    </row>
    <row r="12" spans="1:7" x14ac:dyDescent="0.2">
      <c r="A12" s="1" t="str">
        <f t="shared" si="0"/>
        <v xml:space="preserve">  124135151 </v>
      </c>
      <c r="B12" s="8" t="s">
        <v>17</v>
      </c>
      <c r="C12" s="9">
        <v>58709.96</v>
      </c>
      <c r="D12" s="9">
        <v>0</v>
      </c>
      <c r="E12" s="11">
        <v>0</v>
      </c>
      <c r="F12" s="9">
        <v>58709.96</v>
      </c>
      <c r="G12" s="9">
        <v>0</v>
      </c>
    </row>
    <row r="13" spans="1:7" x14ac:dyDescent="0.2">
      <c r="A13" s="1" t="str">
        <f t="shared" si="0"/>
        <v xml:space="preserve">  124195191 </v>
      </c>
      <c r="B13" s="8" t="s">
        <v>18</v>
      </c>
      <c r="C13" s="9">
        <v>20340.009999999998</v>
      </c>
      <c r="D13" s="9">
        <v>0</v>
      </c>
      <c r="E13" s="11">
        <v>0</v>
      </c>
      <c r="F13" s="9">
        <v>20340.009999999998</v>
      </c>
      <c r="G13" s="9">
        <v>0</v>
      </c>
    </row>
    <row r="14" spans="1:7" x14ac:dyDescent="0.2">
      <c r="A14" s="1" t="str">
        <f t="shared" si="0"/>
        <v xml:space="preserve">  124215211 </v>
      </c>
      <c r="B14" s="8" t="s">
        <v>19</v>
      </c>
      <c r="C14" s="9">
        <v>59217.36</v>
      </c>
      <c r="D14" s="9">
        <v>0</v>
      </c>
      <c r="E14" s="11">
        <v>0</v>
      </c>
      <c r="F14" s="9">
        <v>59217.36</v>
      </c>
      <c r="G14" s="9">
        <v>0</v>
      </c>
    </row>
    <row r="15" spans="1:7" x14ac:dyDescent="0.2">
      <c r="A15" s="1" t="str">
        <f t="shared" si="0"/>
        <v xml:space="preserve">  124225221 </v>
      </c>
      <c r="B15" s="8" t="s">
        <v>20</v>
      </c>
      <c r="C15" s="9">
        <v>9500</v>
      </c>
      <c r="D15" s="9">
        <v>0</v>
      </c>
      <c r="E15" s="11">
        <v>0</v>
      </c>
      <c r="F15" s="9">
        <v>9500</v>
      </c>
      <c r="G15" s="9">
        <v>0</v>
      </c>
    </row>
    <row r="16" spans="1:7" x14ac:dyDescent="0.2">
      <c r="A16" s="1" t="str">
        <f t="shared" si="0"/>
        <v xml:space="preserve">  124235231 </v>
      </c>
      <c r="B16" s="8" t="s">
        <v>21</v>
      </c>
      <c r="C16" s="9">
        <v>1558.01</v>
      </c>
      <c r="D16" s="9">
        <v>0</v>
      </c>
      <c r="E16" s="11">
        <v>0</v>
      </c>
      <c r="F16" s="9">
        <v>1558.01</v>
      </c>
      <c r="G16" s="9">
        <v>0</v>
      </c>
    </row>
    <row r="17" spans="1:7" x14ac:dyDescent="0.2">
      <c r="A17" s="1" t="str">
        <f t="shared" si="0"/>
        <v xml:space="preserve">  124415411 </v>
      </c>
      <c r="B17" s="8" t="s">
        <v>22</v>
      </c>
      <c r="C17" s="9">
        <v>16700</v>
      </c>
      <c r="D17" s="9">
        <v>0</v>
      </c>
      <c r="E17" s="11">
        <v>0</v>
      </c>
      <c r="F17" s="9">
        <v>16700</v>
      </c>
      <c r="G17" s="9">
        <v>0</v>
      </c>
    </row>
    <row r="18" spans="1:7" x14ac:dyDescent="0.2">
      <c r="A18" s="1" t="str">
        <f t="shared" si="0"/>
        <v xml:space="preserve">  124495491 </v>
      </c>
      <c r="B18" s="8" t="s">
        <v>23</v>
      </c>
      <c r="C18" s="9">
        <v>18000</v>
      </c>
      <c r="D18" s="9">
        <v>0</v>
      </c>
      <c r="E18" s="11">
        <v>0</v>
      </c>
      <c r="F18" s="9">
        <v>18000</v>
      </c>
      <c r="G18" s="9">
        <v>0</v>
      </c>
    </row>
    <row r="19" spans="1:7" x14ac:dyDescent="0.2">
      <c r="A19" s="1" t="str">
        <f t="shared" si="0"/>
        <v xml:space="preserve">  124655651 </v>
      </c>
      <c r="B19" s="8" t="s">
        <v>24</v>
      </c>
      <c r="C19" s="9">
        <v>1598</v>
      </c>
      <c r="D19" s="9">
        <v>0</v>
      </c>
      <c r="E19" s="11">
        <v>0</v>
      </c>
      <c r="F19" s="9">
        <v>1598</v>
      </c>
      <c r="G19" s="9">
        <v>0</v>
      </c>
    </row>
    <row r="20" spans="1:7" x14ac:dyDescent="0.2">
      <c r="A20" s="1" t="str">
        <f t="shared" si="0"/>
        <v xml:space="preserve">  124665662 </v>
      </c>
      <c r="B20" s="8" t="s">
        <v>25</v>
      </c>
      <c r="C20" s="9">
        <v>2590</v>
      </c>
      <c r="D20" s="9">
        <v>0</v>
      </c>
      <c r="E20" s="11">
        <v>0</v>
      </c>
      <c r="F20" s="9">
        <v>2590</v>
      </c>
      <c r="G20" s="9">
        <v>0</v>
      </c>
    </row>
    <row r="21" spans="1:7" x14ac:dyDescent="0.2">
      <c r="A21" s="1" t="str">
        <f t="shared" si="0"/>
        <v xml:space="preserve">  124675671 </v>
      </c>
      <c r="B21" s="8" t="s">
        <v>26</v>
      </c>
      <c r="C21" s="9">
        <v>140594.01</v>
      </c>
      <c r="D21" s="9">
        <v>0</v>
      </c>
      <c r="E21" s="11">
        <v>0</v>
      </c>
      <c r="F21" s="9">
        <v>140594.01</v>
      </c>
      <c r="G21" s="9">
        <v>0</v>
      </c>
    </row>
    <row r="22" spans="1:7" x14ac:dyDescent="0.2">
      <c r="A22" s="1" t="str">
        <f t="shared" si="0"/>
        <v xml:space="preserve">  125415971 </v>
      </c>
      <c r="B22" s="8" t="s">
        <v>27</v>
      </c>
      <c r="C22" s="9">
        <v>22270.45</v>
      </c>
      <c r="D22" s="9">
        <v>0</v>
      </c>
      <c r="E22" s="11">
        <v>0</v>
      </c>
      <c r="F22" s="9">
        <v>22270.45</v>
      </c>
      <c r="G22" s="9">
        <v>0</v>
      </c>
    </row>
    <row r="23" spans="1:7" x14ac:dyDescent="0.2">
      <c r="A23" s="1" t="str">
        <f t="shared" si="0"/>
        <v xml:space="preserve">  126305111 </v>
      </c>
      <c r="B23" s="8" t="s">
        <v>28</v>
      </c>
      <c r="C23" s="9">
        <v>-3064.93</v>
      </c>
      <c r="D23" s="11">
        <v>0</v>
      </c>
      <c r="E23" s="9">
        <v>0</v>
      </c>
      <c r="F23" s="9">
        <v>-3064.93</v>
      </c>
      <c r="G23" s="9">
        <v>0</v>
      </c>
    </row>
    <row r="24" spans="1:7" x14ac:dyDescent="0.2">
      <c r="A24" s="1" t="str">
        <f t="shared" si="0"/>
        <v xml:space="preserve">  126305121 </v>
      </c>
      <c r="B24" s="8" t="s">
        <v>29</v>
      </c>
      <c r="C24" s="9">
        <v>-102.08</v>
      </c>
      <c r="D24" s="11">
        <v>0</v>
      </c>
      <c r="E24" s="9">
        <v>0</v>
      </c>
      <c r="F24" s="9">
        <v>-102.08</v>
      </c>
      <c r="G24" s="9">
        <v>0</v>
      </c>
    </row>
    <row r="25" spans="1:7" x14ac:dyDescent="0.2">
      <c r="A25" s="1" t="str">
        <f t="shared" si="0"/>
        <v xml:space="preserve">  126305151 </v>
      </c>
      <c r="B25" s="8" t="s">
        <v>30</v>
      </c>
      <c r="C25" s="9">
        <v>-5634.5</v>
      </c>
      <c r="D25" s="11">
        <v>0</v>
      </c>
      <c r="E25" s="9">
        <v>0</v>
      </c>
      <c r="F25" s="9">
        <v>-5634.5</v>
      </c>
      <c r="G25" s="9">
        <v>0</v>
      </c>
    </row>
    <row r="26" spans="1:7" x14ac:dyDescent="0.2">
      <c r="A26" s="1" t="str">
        <f t="shared" si="0"/>
        <v xml:space="preserve">  126305191 </v>
      </c>
      <c r="B26" s="8" t="s">
        <v>31</v>
      </c>
      <c r="C26" s="9">
        <v>-1717.92</v>
      </c>
      <c r="D26" s="11">
        <v>0</v>
      </c>
      <c r="E26" s="9">
        <v>0</v>
      </c>
      <c r="F26" s="9">
        <v>-1717.92</v>
      </c>
      <c r="G26" s="9">
        <v>0</v>
      </c>
    </row>
    <row r="27" spans="1:7" x14ac:dyDescent="0.2">
      <c r="A27" s="1" t="str">
        <f t="shared" si="0"/>
        <v xml:space="preserve">  126305211 </v>
      </c>
      <c r="B27" s="8" t="s">
        <v>32</v>
      </c>
      <c r="C27" s="9">
        <v>-4321.3999999999996</v>
      </c>
      <c r="D27" s="11">
        <v>0</v>
      </c>
      <c r="E27" s="9">
        <v>0</v>
      </c>
      <c r="F27" s="9">
        <v>-4321.3999999999996</v>
      </c>
      <c r="G27" s="9">
        <v>0</v>
      </c>
    </row>
    <row r="28" spans="1:7" x14ac:dyDescent="0.2">
      <c r="A28" s="1" t="str">
        <f t="shared" si="0"/>
        <v xml:space="preserve">  126305221 </v>
      </c>
      <c r="B28" s="8" t="s">
        <v>33</v>
      </c>
      <c r="C28" s="9">
        <v>-395.84</v>
      </c>
      <c r="D28" s="11">
        <v>0</v>
      </c>
      <c r="E28" s="9">
        <v>0</v>
      </c>
      <c r="F28" s="9">
        <v>-395.84</v>
      </c>
      <c r="G28" s="9">
        <v>0</v>
      </c>
    </row>
    <row r="29" spans="1:7" x14ac:dyDescent="0.2">
      <c r="A29" s="1" t="str">
        <f t="shared" si="0"/>
        <v xml:space="preserve">  126305491 </v>
      </c>
      <c r="B29" s="8" t="s">
        <v>34</v>
      </c>
      <c r="C29" s="9">
        <v>-13500</v>
      </c>
      <c r="D29" s="11">
        <v>0</v>
      </c>
      <c r="E29" s="9">
        <v>0</v>
      </c>
      <c r="F29" s="9">
        <v>-13500</v>
      </c>
      <c r="G29" s="9">
        <v>0</v>
      </c>
    </row>
    <row r="30" spans="1:7" x14ac:dyDescent="0.2">
      <c r="A30" s="1" t="str">
        <f t="shared" si="0"/>
        <v xml:space="preserve">  126305651 </v>
      </c>
      <c r="B30" s="8" t="s">
        <v>35</v>
      </c>
      <c r="C30" s="9">
        <v>-109.75</v>
      </c>
      <c r="D30" s="11">
        <v>0</v>
      </c>
      <c r="E30" s="9">
        <v>0</v>
      </c>
      <c r="F30" s="9">
        <v>-109.75</v>
      </c>
      <c r="G30" s="9">
        <v>0</v>
      </c>
    </row>
    <row r="31" spans="1:7" x14ac:dyDescent="0.2">
      <c r="A31" s="1" t="str">
        <f t="shared" si="0"/>
        <v xml:space="preserve">  126305671 </v>
      </c>
      <c r="B31" s="8" t="s">
        <v>36</v>
      </c>
      <c r="C31" s="9">
        <v>-32949.26</v>
      </c>
      <c r="D31" s="11">
        <v>0</v>
      </c>
      <c r="E31" s="9">
        <v>0</v>
      </c>
      <c r="F31" s="9">
        <v>-32949.26</v>
      </c>
      <c r="G31" s="9">
        <v>0</v>
      </c>
    </row>
    <row r="32" spans="1:7" x14ac:dyDescent="0.2">
      <c r="A32" s="1" t="str">
        <f t="shared" si="0"/>
        <v xml:space="preserve">  126505971 </v>
      </c>
      <c r="B32" s="8" t="s">
        <v>37</v>
      </c>
      <c r="C32" s="9">
        <v>-7418.48</v>
      </c>
      <c r="D32" s="11">
        <v>0</v>
      </c>
      <c r="E32" s="9">
        <v>0</v>
      </c>
      <c r="F32" s="9">
        <v>-7418.48</v>
      </c>
      <c r="G32" s="9">
        <v>0</v>
      </c>
    </row>
    <row r="33" spans="1:7" x14ac:dyDescent="0.2">
      <c r="A33" s="1" t="str">
        <f t="shared" si="0"/>
        <v xml:space="preserve">  211100151 </v>
      </c>
      <c r="B33" s="8" t="s">
        <v>38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">
      <c r="A34" s="1" t="str">
        <f t="shared" si="0"/>
        <v xml:space="preserve">  211100154 </v>
      </c>
      <c r="B34" s="8" t="s">
        <v>39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">
      <c r="A35" s="1" t="str">
        <f t="shared" si="0"/>
        <v xml:space="preserve">  211200001 </v>
      </c>
      <c r="B35" s="8" t="s">
        <v>40</v>
      </c>
      <c r="C35" s="9">
        <v>0</v>
      </c>
      <c r="D35" s="9">
        <v>212668.98</v>
      </c>
      <c r="E35" s="9">
        <v>-212668.98</v>
      </c>
      <c r="F35" s="9">
        <v>0</v>
      </c>
      <c r="G35" s="9">
        <v>0</v>
      </c>
    </row>
    <row r="36" spans="1:7" x14ac:dyDescent="0.2">
      <c r="A36" s="1" t="str">
        <f t="shared" si="0"/>
        <v xml:space="preserve">  211200152 </v>
      </c>
      <c r="B36" s="8" t="s">
        <v>41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">
      <c r="A37" s="1" t="str">
        <f t="shared" si="0"/>
        <v xml:space="preserve">  211200153 </v>
      </c>
      <c r="B37" s="8" t="s">
        <v>42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">
      <c r="A38" s="1" t="str">
        <f t="shared" si="0"/>
        <v xml:space="preserve">  211700001 </v>
      </c>
      <c r="B38" s="8" t="s">
        <v>43</v>
      </c>
      <c r="C38" s="9">
        <v>-5912.46</v>
      </c>
      <c r="D38" s="9">
        <v>8928</v>
      </c>
      <c r="E38" s="9">
        <v>-8928.0400000000009</v>
      </c>
      <c r="F38" s="9">
        <v>-5912.5</v>
      </c>
      <c r="G38" s="9">
        <v>-0.04</v>
      </c>
    </row>
    <row r="39" spans="1:7" x14ac:dyDescent="0.2">
      <c r="A39" s="1" t="str">
        <f t="shared" si="0"/>
        <v xml:space="preserve">  211700002 </v>
      </c>
      <c r="B39" s="8" t="s">
        <v>44</v>
      </c>
      <c r="C39" s="9">
        <v>-1088.43</v>
      </c>
      <c r="D39" s="11">
        <v>0</v>
      </c>
      <c r="E39" s="9">
        <v>-186.96</v>
      </c>
      <c r="F39" s="9">
        <v>-1275.3900000000001</v>
      </c>
      <c r="G39" s="9">
        <v>-186.96</v>
      </c>
    </row>
    <row r="40" spans="1:7" x14ac:dyDescent="0.2">
      <c r="A40" s="1" t="str">
        <f t="shared" si="0"/>
        <v xml:space="preserve">  211700003 </v>
      </c>
      <c r="B40" s="8" t="s">
        <v>45</v>
      </c>
      <c r="C40" s="9">
        <v>-3167.36</v>
      </c>
      <c r="D40" s="9">
        <v>3033</v>
      </c>
      <c r="E40" s="9">
        <v>-2988.72</v>
      </c>
      <c r="F40" s="9">
        <v>-3123.08</v>
      </c>
      <c r="G40" s="9">
        <v>44.28</v>
      </c>
    </row>
    <row r="41" spans="1:7" x14ac:dyDescent="0.2">
      <c r="A41" s="1" t="str">
        <f t="shared" si="0"/>
        <v xml:space="preserve">  211700004 </v>
      </c>
      <c r="B41" s="8" t="s">
        <v>46</v>
      </c>
      <c r="C41" s="9">
        <v>-64.239999999999995</v>
      </c>
      <c r="D41" s="11">
        <v>0</v>
      </c>
      <c r="E41" s="9">
        <v>-18.7</v>
      </c>
      <c r="F41" s="9">
        <v>-82.94</v>
      </c>
      <c r="G41" s="9">
        <v>-18.7</v>
      </c>
    </row>
    <row r="42" spans="1:7" x14ac:dyDescent="0.2">
      <c r="A42" s="1" t="str">
        <f t="shared" si="0"/>
        <v xml:space="preserve">  211900001 </v>
      </c>
      <c r="B42" s="8" t="s">
        <v>47</v>
      </c>
      <c r="C42" s="9">
        <v>-63</v>
      </c>
      <c r="D42" s="9">
        <v>172909.8</v>
      </c>
      <c r="E42" s="9">
        <v>-172909.8</v>
      </c>
      <c r="F42" s="9">
        <v>-63</v>
      </c>
      <c r="G42" s="9">
        <v>0</v>
      </c>
    </row>
    <row r="43" spans="1:7" x14ac:dyDescent="0.2">
      <c r="A43" s="1" t="str">
        <f t="shared" si="0"/>
        <v xml:space="preserve">  311000001 </v>
      </c>
      <c r="B43" s="8" t="s">
        <v>48</v>
      </c>
      <c r="C43" s="9">
        <v>-167878.29</v>
      </c>
      <c r="D43" s="11">
        <v>0</v>
      </c>
      <c r="E43" s="9">
        <v>0</v>
      </c>
      <c r="F43" s="9">
        <v>-167878.29</v>
      </c>
      <c r="G43" s="9">
        <v>0</v>
      </c>
    </row>
    <row r="44" spans="1:7" x14ac:dyDescent="0.2">
      <c r="A44" s="1" t="str">
        <f t="shared" si="0"/>
        <v xml:space="preserve">  321000001 </v>
      </c>
      <c r="B44" s="8" t="s">
        <v>49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">
      <c r="A45" s="1" t="str">
        <f t="shared" si="0"/>
        <v xml:space="preserve">  322000001 </v>
      </c>
      <c r="B45" s="8" t="s">
        <v>50</v>
      </c>
      <c r="C45" s="9">
        <v>-110635.15</v>
      </c>
      <c r="D45" s="11">
        <v>0</v>
      </c>
      <c r="E45" s="9">
        <v>0</v>
      </c>
      <c r="F45" s="9">
        <v>-110635.15</v>
      </c>
      <c r="G45" s="9">
        <v>0</v>
      </c>
    </row>
    <row r="46" spans="1:7" x14ac:dyDescent="0.2">
      <c r="A46" s="1" t="str">
        <f t="shared" si="0"/>
        <v xml:space="preserve">  322000002 </v>
      </c>
      <c r="B46" s="8" t="s">
        <v>51</v>
      </c>
      <c r="C46" s="9">
        <v>27721.47</v>
      </c>
      <c r="D46" s="9">
        <v>0</v>
      </c>
      <c r="E46" s="11">
        <v>0</v>
      </c>
      <c r="F46" s="9">
        <v>27721.47</v>
      </c>
      <c r="G46" s="9">
        <v>0</v>
      </c>
    </row>
    <row r="47" spans="1:7" x14ac:dyDescent="0.2">
      <c r="A47" s="1" t="str">
        <f t="shared" si="0"/>
        <v xml:space="preserve">  322000003 </v>
      </c>
      <c r="B47" s="8" t="s">
        <v>52</v>
      </c>
      <c r="C47" s="9">
        <v>-100022.07</v>
      </c>
      <c r="D47" s="11">
        <v>0</v>
      </c>
      <c r="E47" s="9">
        <v>0</v>
      </c>
      <c r="F47" s="9">
        <v>-100022.07</v>
      </c>
      <c r="G47" s="9">
        <v>0</v>
      </c>
    </row>
    <row r="48" spans="1:7" x14ac:dyDescent="0.2">
      <c r="A48" s="1" t="str">
        <f t="shared" si="0"/>
        <v xml:space="preserve">  322000011 </v>
      </c>
      <c r="B48" s="8" t="s">
        <v>53</v>
      </c>
      <c r="C48" s="9">
        <v>-2852.64</v>
      </c>
      <c r="D48" s="11">
        <v>0</v>
      </c>
      <c r="E48" s="9">
        <v>0</v>
      </c>
      <c r="F48" s="9">
        <v>-2852.64</v>
      </c>
      <c r="G48" s="9">
        <v>0</v>
      </c>
    </row>
    <row r="49" spans="1:7" x14ac:dyDescent="0.2">
      <c r="A49" s="1" t="str">
        <f t="shared" si="0"/>
        <v xml:space="preserve">  322000013 </v>
      </c>
      <c r="B49" s="8" t="s">
        <v>54</v>
      </c>
      <c r="C49" s="9">
        <v>102194.68</v>
      </c>
      <c r="D49" s="9">
        <v>0</v>
      </c>
      <c r="E49" s="11">
        <v>0</v>
      </c>
      <c r="F49" s="9">
        <v>102194.68</v>
      </c>
      <c r="G49" s="9">
        <v>0</v>
      </c>
    </row>
    <row r="50" spans="1:7" x14ac:dyDescent="0.2">
      <c r="A50" s="1" t="str">
        <f t="shared" si="0"/>
        <v xml:space="preserve">  322000014 </v>
      </c>
      <c r="B50" s="8" t="s">
        <v>55</v>
      </c>
      <c r="C50" s="9">
        <v>-6416.47</v>
      </c>
      <c r="D50" s="9">
        <v>0</v>
      </c>
      <c r="E50" s="9">
        <v>0</v>
      </c>
      <c r="F50" s="9">
        <v>-6416.47</v>
      </c>
      <c r="G50" s="9">
        <v>0</v>
      </c>
    </row>
    <row r="51" spans="1:7" x14ac:dyDescent="0.2">
      <c r="A51" s="1" t="str">
        <f t="shared" si="0"/>
        <v xml:space="preserve">  322000015 </v>
      </c>
      <c r="B51" s="8" t="s">
        <v>56</v>
      </c>
      <c r="C51" s="9">
        <v>84347.72</v>
      </c>
      <c r="D51" s="9">
        <v>0</v>
      </c>
      <c r="E51" s="9">
        <v>-448</v>
      </c>
      <c r="F51" s="9">
        <v>83899.72</v>
      </c>
      <c r="G51" s="9">
        <v>-448</v>
      </c>
    </row>
    <row r="52" spans="1:7" x14ac:dyDescent="0.2">
      <c r="A52" s="1" t="str">
        <f t="shared" si="0"/>
        <v xml:space="preserve">  322001000 </v>
      </c>
      <c r="B52" s="8" t="s">
        <v>57</v>
      </c>
      <c r="C52" s="9">
        <v>-129445.77</v>
      </c>
      <c r="D52" s="11">
        <v>0</v>
      </c>
      <c r="E52" s="9">
        <v>0</v>
      </c>
      <c r="F52" s="9">
        <v>-129445.77</v>
      </c>
      <c r="G52" s="9">
        <v>0</v>
      </c>
    </row>
    <row r="53" spans="1:7" x14ac:dyDescent="0.2">
      <c r="A53" s="1" t="str">
        <f t="shared" si="0"/>
        <v xml:space="preserve">  322001001 </v>
      </c>
      <c r="B53" s="8" t="s">
        <v>58</v>
      </c>
      <c r="C53" s="9">
        <v>-330290.64</v>
      </c>
      <c r="D53" s="11">
        <v>0</v>
      </c>
      <c r="E53" s="9">
        <v>0</v>
      </c>
      <c r="F53" s="9">
        <v>-330290.64</v>
      </c>
      <c r="G53" s="9">
        <v>0</v>
      </c>
    </row>
    <row r="54" spans="1:7" x14ac:dyDescent="0.2">
      <c r="A54" s="1" t="str">
        <f t="shared" si="0"/>
        <v xml:space="preserve">  322001002 </v>
      </c>
      <c r="B54" s="8" t="s">
        <v>59</v>
      </c>
      <c r="C54" s="9">
        <v>-403259.8</v>
      </c>
      <c r="D54" s="11">
        <v>0</v>
      </c>
      <c r="E54" s="9">
        <v>0</v>
      </c>
      <c r="F54" s="9">
        <v>-403259.8</v>
      </c>
      <c r="G54" s="9">
        <v>0</v>
      </c>
    </row>
    <row r="55" spans="1:7" x14ac:dyDescent="0.2">
      <c r="A55" s="1" t="str">
        <f t="shared" si="0"/>
        <v xml:space="preserve">  417308301 </v>
      </c>
      <c r="B55" s="8" t="s">
        <v>60</v>
      </c>
      <c r="C55" s="9">
        <v>-96947.5</v>
      </c>
      <c r="D55" s="9">
        <v>12600</v>
      </c>
      <c r="E55" s="9">
        <v>-86520</v>
      </c>
      <c r="F55" s="9">
        <v>-170867.5</v>
      </c>
      <c r="G55" s="9">
        <v>-73920</v>
      </c>
    </row>
    <row r="56" spans="1:7" x14ac:dyDescent="0.2">
      <c r="A56" s="1" t="str">
        <f t="shared" si="0"/>
        <v xml:space="preserve">  417308302 </v>
      </c>
      <c r="B56" s="8" t="s">
        <v>61</v>
      </c>
      <c r="C56" s="9">
        <v>-13381</v>
      </c>
      <c r="D56" s="11">
        <v>0</v>
      </c>
      <c r="E56" s="9">
        <v>-5738</v>
      </c>
      <c r="F56" s="9">
        <v>-19119</v>
      </c>
      <c r="G56" s="9">
        <v>-5738</v>
      </c>
    </row>
    <row r="57" spans="1:7" x14ac:dyDescent="0.2">
      <c r="A57" s="1" t="str">
        <f t="shared" si="0"/>
        <v xml:space="preserve">  417308303 </v>
      </c>
      <c r="B57" s="8" t="s">
        <v>62</v>
      </c>
      <c r="C57" s="9">
        <v>0</v>
      </c>
      <c r="D57" s="11">
        <v>0</v>
      </c>
      <c r="E57" s="9">
        <v>-422</v>
      </c>
      <c r="F57" s="9">
        <v>-422</v>
      </c>
      <c r="G57" s="9">
        <v>-422</v>
      </c>
    </row>
    <row r="58" spans="1:7" x14ac:dyDescent="0.2">
      <c r="A58" s="1" t="str">
        <f t="shared" si="0"/>
        <v xml:space="preserve">  417308304 </v>
      </c>
      <c r="B58" s="8" t="s">
        <v>63</v>
      </c>
      <c r="C58" s="9">
        <v>-19950</v>
      </c>
      <c r="D58" s="11">
        <v>0</v>
      </c>
      <c r="E58" s="9">
        <v>0</v>
      </c>
      <c r="F58" s="9">
        <v>-19950</v>
      </c>
      <c r="G58" s="9">
        <v>0</v>
      </c>
    </row>
    <row r="59" spans="1:7" x14ac:dyDescent="0.2">
      <c r="A59" s="1" t="str">
        <f t="shared" si="0"/>
        <v xml:space="preserve">  422108301 </v>
      </c>
      <c r="B59" s="8" t="s">
        <v>64</v>
      </c>
      <c r="C59" s="9">
        <v>-480000</v>
      </c>
      <c r="D59" s="11">
        <v>0</v>
      </c>
      <c r="E59" s="9">
        <v>-480000</v>
      </c>
      <c r="F59" s="9">
        <v>-960000</v>
      </c>
      <c r="G59" s="9">
        <v>-480000</v>
      </c>
    </row>
    <row r="60" spans="1:7" x14ac:dyDescent="0.2">
      <c r="A60" s="1" t="str">
        <f t="shared" si="0"/>
        <v xml:space="preserve">  511101131 </v>
      </c>
      <c r="B60" s="8" t="s">
        <v>65</v>
      </c>
      <c r="C60" s="9">
        <v>278579</v>
      </c>
      <c r="D60" s="9">
        <v>132300</v>
      </c>
      <c r="E60" s="11">
        <v>0</v>
      </c>
      <c r="F60" s="9">
        <v>410879</v>
      </c>
      <c r="G60" s="9">
        <v>132300</v>
      </c>
    </row>
    <row r="61" spans="1:7" x14ac:dyDescent="0.2">
      <c r="A61" s="1" t="str">
        <f t="shared" si="0"/>
        <v xml:space="preserve">  511101132 </v>
      </c>
      <c r="B61" s="8" t="s">
        <v>66</v>
      </c>
      <c r="C61" s="9">
        <v>32745</v>
      </c>
      <c r="D61" s="9">
        <v>15540</v>
      </c>
      <c r="E61" s="11">
        <v>0</v>
      </c>
      <c r="F61" s="9">
        <v>48285</v>
      </c>
      <c r="G61" s="9">
        <v>15540</v>
      </c>
    </row>
    <row r="62" spans="1:7" x14ac:dyDescent="0.2">
      <c r="A62" s="1" t="str">
        <f t="shared" si="0"/>
        <v xml:space="preserve">  511201211 </v>
      </c>
      <c r="B62" s="8" t="s">
        <v>67</v>
      </c>
      <c r="C62" s="9">
        <v>0</v>
      </c>
      <c r="D62" s="9">
        <v>850</v>
      </c>
      <c r="E62" s="9">
        <v>-850</v>
      </c>
      <c r="F62" s="9">
        <v>0</v>
      </c>
      <c r="G62" s="9">
        <v>0</v>
      </c>
    </row>
    <row r="63" spans="1:7" x14ac:dyDescent="0.2">
      <c r="A63" s="1" t="str">
        <f t="shared" si="0"/>
        <v xml:space="preserve">  511301321 </v>
      </c>
      <c r="B63" s="8" t="s">
        <v>68</v>
      </c>
      <c r="C63" s="9">
        <v>7617</v>
      </c>
      <c r="D63" s="9">
        <v>1596</v>
      </c>
      <c r="E63" s="11">
        <v>0</v>
      </c>
      <c r="F63" s="9">
        <v>9213</v>
      </c>
      <c r="G63" s="9">
        <v>1596</v>
      </c>
    </row>
    <row r="64" spans="1:7" x14ac:dyDescent="0.2">
      <c r="A64" s="1" t="str">
        <f t="shared" si="0"/>
        <v xml:space="preserve">  511501541 </v>
      </c>
      <c r="B64" s="8" t="s">
        <v>69</v>
      </c>
      <c r="C64" s="9">
        <v>43828.72</v>
      </c>
      <c r="D64" s="9">
        <v>20800</v>
      </c>
      <c r="E64" s="11">
        <v>0</v>
      </c>
      <c r="F64" s="9">
        <v>64628.72</v>
      </c>
      <c r="G64" s="9">
        <v>20800</v>
      </c>
    </row>
    <row r="65" spans="1:7" x14ac:dyDescent="0.2">
      <c r="A65" s="1" t="str">
        <f t="shared" si="0"/>
        <v xml:space="preserve">  512102111 </v>
      </c>
      <c r="B65" s="8" t="s">
        <v>70</v>
      </c>
      <c r="C65" s="9">
        <v>362</v>
      </c>
      <c r="D65" s="9">
        <v>0</v>
      </c>
      <c r="E65" s="11">
        <v>0</v>
      </c>
      <c r="F65" s="9">
        <v>362</v>
      </c>
      <c r="G65" s="9">
        <v>0</v>
      </c>
    </row>
    <row r="66" spans="1:7" x14ac:dyDescent="0.2">
      <c r="A66" s="1" t="str">
        <f t="shared" si="0"/>
        <v xml:space="preserve">  512202231 </v>
      </c>
      <c r="B66" s="8" t="s">
        <v>71</v>
      </c>
      <c r="C66" s="9">
        <v>153</v>
      </c>
      <c r="D66" s="9">
        <v>0</v>
      </c>
      <c r="E66" s="9">
        <v>0</v>
      </c>
      <c r="F66" s="9">
        <v>153</v>
      </c>
      <c r="G66" s="9">
        <v>0</v>
      </c>
    </row>
    <row r="67" spans="1:7" x14ac:dyDescent="0.2">
      <c r="A67" s="1" t="str">
        <f t="shared" si="0"/>
        <v xml:space="preserve">  512402411 </v>
      </c>
      <c r="B67" s="8" t="s">
        <v>72</v>
      </c>
      <c r="C67" s="9">
        <v>1925.6</v>
      </c>
      <c r="D67" s="9">
        <v>0</v>
      </c>
      <c r="E67" s="11">
        <v>0</v>
      </c>
      <c r="F67" s="9">
        <v>1925.6</v>
      </c>
      <c r="G67" s="9">
        <v>0</v>
      </c>
    </row>
    <row r="68" spans="1:7" x14ac:dyDescent="0.2">
      <c r="A68" s="1" t="str">
        <f t="shared" ref="A68:A92" si="1">MID(B68,1, 12)</f>
        <v xml:space="preserve">  512402421 </v>
      </c>
      <c r="B68" s="8" t="s">
        <v>73</v>
      </c>
      <c r="C68" s="9">
        <v>6479.48</v>
      </c>
      <c r="D68" s="9">
        <v>3367.77</v>
      </c>
      <c r="E68" s="11">
        <v>0</v>
      </c>
      <c r="F68" s="9">
        <v>9847.25</v>
      </c>
      <c r="G68" s="9">
        <v>3367.77</v>
      </c>
    </row>
    <row r="69" spans="1:7" x14ac:dyDescent="0.2">
      <c r="A69" s="1" t="str">
        <f t="shared" si="1"/>
        <v xml:space="preserve">  512402461 </v>
      </c>
      <c r="B69" s="8" t="s">
        <v>74</v>
      </c>
      <c r="C69" s="9">
        <v>2141.9899999999998</v>
      </c>
      <c r="D69" s="9">
        <v>0</v>
      </c>
      <c r="E69" s="11">
        <v>0</v>
      </c>
      <c r="F69" s="9">
        <v>2141.9899999999998</v>
      </c>
      <c r="G69" s="9">
        <v>0</v>
      </c>
    </row>
    <row r="70" spans="1:7" x14ac:dyDescent="0.2">
      <c r="A70" s="1" t="str">
        <f t="shared" si="1"/>
        <v xml:space="preserve">  512402471 </v>
      </c>
      <c r="B70" s="8" t="s">
        <v>75</v>
      </c>
      <c r="C70" s="9">
        <v>4891</v>
      </c>
      <c r="D70" s="9">
        <v>661.88</v>
      </c>
      <c r="E70" s="11">
        <v>0</v>
      </c>
      <c r="F70" s="9">
        <v>5552.88</v>
      </c>
      <c r="G70" s="9">
        <v>661.88</v>
      </c>
    </row>
    <row r="71" spans="1:7" x14ac:dyDescent="0.2">
      <c r="A71" s="1" t="str">
        <f t="shared" si="1"/>
        <v xml:space="preserve">  512402491 </v>
      </c>
      <c r="B71" s="8" t="s">
        <v>76</v>
      </c>
      <c r="C71" s="9">
        <v>4328</v>
      </c>
      <c r="D71" s="9">
        <v>18508</v>
      </c>
      <c r="E71" s="11">
        <v>0</v>
      </c>
      <c r="F71" s="9">
        <v>22836</v>
      </c>
      <c r="G71" s="9">
        <v>18508</v>
      </c>
    </row>
    <row r="72" spans="1:7" x14ac:dyDescent="0.2">
      <c r="A72" s="1" t="str">
        <f t="shared" si="1"/>
        <v xml:space="preserve">  512502531 </v>
      </c>
      <c r="B72" s="8" t="s">
        <v>77</v>
      </c>
      <c r="C72" s="9">
        <v>2908.67</v>
      </c>
      <c r="D72" s="9">
        <v>2810.84</v>
      </c>
      <c r="E72" s="9">
        <v>0</v>
      </c>
      <c r="F72" s="9">
        <v>5719.51</v>
      </c>
      <c r="G72" s="9">
        <v>2810.84</v>
      </c>
    </row>
    <row r="73" spans="1:7" x14ac:dyDescent="0.2">
      <c r="A73" s="1" t="str">
        <f t="shared" si="1"/>
        <v xml:space="preserve">  512602612 </v>
      </c>
      <c r="B73" s="8" t="s">
        <v>78</v>
      </c>
      <c r="C73" s="9">
        <v>25330.2</v>
      </c>
      <c r="D73" s="9">
        <v>0</v>
      </c>
      <c r="E73" s="11">
        <v>0</v>
      </c>
      <c r="F73" s="9">
        <v>25330.2</v>
      </c>
      <c r="G73" s="9">
        <v>0</v>
      </c>
    </row>
    <row r="74" spans="1:7" x14ac:dyDescent="0.2">
      <c r="A74" s="1" t="str">
        <f t="shared" si="1"/>
        <v xml:space="preserve">  512602613 </v>
      </c>
      <c r="B74" s="8" t="s">
        <v>79</v>
      </c>
      <c r="C74" s="9">
        <v>3080.46</v>
      </c>
      <c r="D74" s="9">
        <v>0</v>
      </c>
      <c r="E74" s="11">
        <v>0</v>
      </c>
      <c r="F74" s="9">
        <v>3080.46</v>
      </c>
      <c r="G74" s="9">
        <v>0</v>
      </c>
    </row>
    <row r="75" spans="1:7" x14ac:dyDescent="0.2">
      <c r="A75" s="1" t="str">
        <f t="shared" si="1"/>
        <v xml:space="preserve">  512702731 </v>
      </c>
      <c r="B75" s="8" t="s">
        <v>80</v>
      </c>
      <c r="C75" s="9">
        <v>0</v>
      </c>
      <c r="D75" s="9">
        <v>3649.89</v>
      </c>
      <c r="E75" s="9">
        <v>0</v>
      </c>
      <c r="F75" s="9">
        <v>3649.89</v>
      </c>
      <c r="G75" s="9">
        <v>3649.89</v>
      </c>
    </row>
    <row r="76" spans="1:7" x14ac:dyDescent="0.2">
      <c r="A76" s="1" t="str">
        <f t="shared" si="1"/>
        <v xml:space="preserve">  512902961 </v>
      </c>
      <c r="B76" s="8" t="s">
        <v>81</v>
      </c>
      <c r="C76" s="9">
        <v>2239.9899999999998</v>
      </c>
      <c r="D76" s="9">
        <v>0</v>
      </c>
      <c r="E76" s="11">
        <v>0</v>
      </c>
      <c r="F76" s="9">
        <v>2239.9899999999998</v>
      </c>
      <c r="G76" s="9">
        <v>0</v>
      </c>
    </row>
    <row r="77" spans="1:7" x14ac:dyDescent="0.2">
      <c r="A77" s="1" t="str">
        <f t="shared" si="1"/>
        <v xml:space="preserve">  512902981 </v>
      </c>
      <c r="B77" s="8" t="s">
        <v>82</v>
      </c>
      <c r="C77" s="9">
        <v>730.8</v>
      </c>
      <c r="D77" s="9">
        <v>0</v>
      </c>
      <c r="E77" s="11">
        <v>0</v>
      </c>
      <c r="F77" s="9">
        <v>730.8</v>
      </c>
      <c r="G77" s="9">
        <v>0</v>
      </c>
    </row>
    <row r="78" spans="1:7" x14ac:dyDescent="0.2">
      <c r="A78" s="1" t="str">
        <f t="shared" si="1"/>
        <v xml:space="preserve">  513103111 </v>
      </c>
      <c r="B78" s="8" t="s">
        <v>83</v>
      </c>
      <c r="C78" s="9">
        <v>27141</v>
      </c>
      <c r="D78" s="9">
        <v>34007</v>
      </c>
      <c r="E78" s="11">
        <v>0</v>
      </c>
      <c r="F78" s="9">
        <v>61148</v>
      </c>
      <c r="G78" s="9">
        <v>34007</v>
      </c>
    </row>
    <row r="79" spans="1:7" x14ac:dyDescent="0.2">
      <c r="A79" s="1" t="str">
        <f t="shared" si="1"/>
        <v xml:space="preserve">  513103131 </v>
      </c>
      <c r="B79" s="8" t="s">
        <v>84</v>
      </c>
      <c r="C79" s="9">
        <v>1520.55</v>
      </c>
      <c r="D79" s="9">
        <v>208</v>
      </c>
      <c r="E79" s="11">
        <v>0</v>
      </c>
      <c r="F79" s="9">
        <v>1728.55</v>
      </c>
      <c r="G79" s="9">
        <v>208</v>
      </c>
    </row>
    <row r="80" spans="1:7" x14ac:dyDescent="0.2">
      <c r="A80" s="1" t="str">
        <f t="shared" si="1"/>
        <v xml:space="preserve">  513103141 </v>
      </c>
      <c r="B80" s="8" t="s">
        <v>85</v>
      </c>
      <c r="C80" s="9">
        <v>4323.3599999999997</v>
      </c>
      <c r="D80" s="9">
        <v>0</v>
      </c>
      <c r="E80" s="11">
        <v>0</v>
      </c>
      <c r="F80" s="9">
        <v>4323.3599999999997</v>
      </c>
      <c r="G80" s="9">
        <v>0</v>
      </c>
    </row>
    <row r="81" spans="1:7" x14ac:dyDescent="0.2">
      <c r="A81" s="1" t="str">
        <f t="shared" si="1"/>
        <v xml:space="preserve">  513203211 </v>
      </c>
      <c r="B81" s="8" t="s">
        <v>86</v>
      </c>
      <c r="C81" s="9">
        <v>0</v>
      </c>
      <c r="D81" s="9">
        <v>5000</v>
      </c>
      <c r="E81" s="11">
        <v>0</v>
      </c>
      <c r="F81" s="9">
        <v>5000</v>
      </c>
      <c r="G81" s="9">
        <v>5000</v>
      </c>
    </row>
    <row r="82" spans="1:7" x14ac:dyDescent="0.2">
      <c r="A82" s="1" t="str">
        <f t="shared" si="1"/>
        <v xml:space="preserve">  513303361 </v>
      </c>
      <c r="B82" s="8" t="s">
        <v>87</v>
      </c>
      <c r="C82" s="9">
        <v>2934.8</v>
      </c>
      <c r="D82" s="9">
        <v>0</v>
      </c>
      <c r="E82" s="11">
        <v>0</v>
      </c>
      <c r="F82" s="9">
        <v>2934.8</v>
      </c>
      <c r="G82" s="9">
        <v>0</v>
      </c>
    </row>
    <row r="83" spans="1:7" x14ac:dyDescent="0.2">
      <c r="A83" s="1" t="str">
        <f t="shared" si="1"/>
        <v xml:space="preserve">  513303391 </v>
      </c>
      <c r="B83" s="8" t="s">
        <v>88</v>
      </c>
      <c r="C83" s="9">
        <v>30386.26</v>
      </c>
      <c r="D83" s="9">
        <v>40998.31</v>
      </c>
      <c r="E83" s="9">
        <v>0</v>
      </c>
      <c r="F83" s="9">
        <v>71384.570000000007</v>
      </c>
      <c r="G83" s="9">
        <v>40998.31</v>
      </c>
    </row>
    <row r="84" spans="1:7" x14ac:dyDescent="0.2">
      <c r="A84" s="1" t="str">
        <f t="shared" si="1"/>
        <v xml:space="preserve">  513403411 </v>
      </c>
      <c r="B84" s="8" t="s">
        <v>89</v>
      </c>
      <c r="C84" s="9">
        <v>716.64</v>
      </c>
      <c r="D84" s="9">
        <v>870</v>
      </c>
      <c r="E84" s="9">
        <v>-1392</v>
      </c>
      <c r="F84" s="9">
        <v>194.64</v>
      </c>
      <c r="G84" s="9">
        <v>-522</v>
      </c>
    </row>
    <row r="85" spans="1:7" x14ac:dyDescent="0.2">
      <c r="A85" s="1" t="str">
        <f t="shared" si="1"/>
        <v xml:space="preserve">  513503551 </v>
      </c>
      <c r="B85" s="8" t="s">
        <v>90</v>
      </c>
      <c r="C85" s="9">
        <v>2614.0100000000002</v>
      </c>
      <c r="D85" s="9">
        <v>0</v>
      </c>
      <c r="E85" s="11">
        <v>0</v>
      </c>
      <c r="F85" s="9">
        <v>2614.0100000000002</v>
      </c>
      <c r="G85" s="9">
        <v>0</v>
      </c>
    </row>
    <row r="86" spans="1:7" x14ac:dyDescent="0.2">
      <c r="A86" s="1" t="str">
        <f t="shared" si="1"/>
        <v xml:space="preserve">  513503571 </v>
      </c>
      <c r="B86" s="8" t="s">
        <v>91</v>
      </c>
      <c r="C86" s="9">
        <v>406</v>
      </c>
      <c r="D86" s="9">
        <v>0</v>
      </c>
      <c r="E86" s="11">
        <v>0</v>
      </c>
      <c r="F86" s="9">
        <v>406</v>
      </c>
      <c r="G86" s="9">
        <v>0</v>
      </c>
    </row>
    <row r="87" spans="1:7" x14ac:dyDescent="0.2">
      <c r="A87" s="1" t="str">
        <f t="shared" si="1"/>
        <v xml:space="preserve">  513703751 </v>
      </c>
      <c r="B87" s="8" t="s">
        <v>92</v>
      </c>
      <c r="C87" s="9">
        <v>200</v>
      </c>
      <c r="D87" s="9">
        <v>600</v>
      </c>
      <c r="E87" s="11">
        <v>0</v>
      </c>
      <c r="F87" s="9">
        <v>800</v>
      </c>
      <c r="G87" s="9">
        <v>600</v>
      </c>
    </row>
    <row r="88" spans="1:7" x14ac:dyDescent="0.2">
      <c r="A88" s="1" t="str">
        <f t="shared" si="1"/>
        <v xml:space="preserve">  513803821 </v>
      </c>
      <c r="B88" s="8" t="s">
        <v>93</v>
      </c>
      <c r="C88" s="9">
        <v>102718.31</v>
      </c>
      <c r="D88" s="9">
        <v>80170.02</v>
      </c>
      <c r="E88" s="9">
        <v>0</v>
      </c>
      <c r="F88" s="9">
        <v>182888.33</v>
      </c>
      <c r="G88" s="9">
        <v>80170.02</v>
      </c>
    </row>
    <row r="89" spans="1:7" x14ac:dyDescent="0.2">
      <c r="A89" s="1" t="str">
        <f t="shared" si="1"/>
        <v xml:space="preserve">  513903981 </v>
      </c>
      <c r="B89" s="8" t="s">
        <v>94</v>
      </c>
      <c r="C89" s="9">
        <v>6483.12</v>
      </c>
      <c r="D89" s="9">
        <v>2988.72</v>
      </c>
      <c r="E89" s="11">
        <v>0</v>
      </c>
      <c r="F89" s="9">
        <v>9471.84</v>
      </c>
      <c r="G89" s="9">
        <v>2988.72</v>
      </c>
    </row>
    <row r="90" spans="1:7" x14ac:dyDescent="0.2">
      <c r="A90" s="1" t="str">
        <f t="shared" si="1"/>
        <v xml:space="preserve">  524104411 </v>
      </c>
      <c r="B90" s="8" t="s">
        <v>95</v>
      </c>
      <c r="C90" s="9">
        <v>15515.37</v>
      </c>
      <c r="D90" s="9">
        <v>9609.89</v>
      </c>
      <c r="E90" s="11">
        <v>0</v>
      </c>
      <c r="F90" s="9">
        <v>25125.26</v>
      </c>
      <c r="G90" s="9">
        <v>9609.89</v>
      </c>
    </row>
    <row r="91" spans="1:7" x14ac:dyDescent="0.2">
      <c r="A91" s="1" t="str">
        <f t="shared" si="1"/>
        <v xml:space="preserve">  524104414 </v>
      </c>
      <c r="B91" s="8" t="s">
        <v>96</v>
      </c>
      <c r="C91" s="9">
        <v>1730</v>
      </c>
      <c r="D91" s="9">
        <v>5790.88</v>
      </c>
      <c r="E91" s="11">
        <v>0</v>
      </c>
      <c r="F91" s="9">
        <v>7520.88</v>
      </c>
      <c r="G91" s="9">
        <v>5790.88</v>
      </c>
    </row>
    <row r="92" spans="1:7" x14ac:dyDescent="0.2">
      <c r="A92" s="1" t="str">
        <f t="shared" si="1"/>
        <v xml:space="preserve">  524204421 </v>
      </c>
      <c r="B92" s="8" t="s">
        <v>97</v>
      </c>
      <c r="C92" s="9">
        <v>2100</v>
      </c>
      <c r="D92" s="9">
        <v>2400</v>
      </c>
      <c r="E92" s="9">
        <v>0</v>
      </c>
      <c r="F92" s="9">
        <v>4500</v>
      </c>
      <c r="G92" s="9">
        <v>2400</v>
      </c>
    </row>
  </sheetData>
  <sheetProtection algorithmName="SHA-512" hashValue="GVVOHCn4PIVCAOPJUKcoNmjLdO7Y/MM1mh+dzrJ65tKg4/21WfCyhiTXnGKy7WqgDxDoFSKhEEbGc6CqyQ9F4Q==" saltValue="Ko2c7jzuNPK9m3YJIKcHdw==" spinCount="100000" sheet="1" objects="1" scenarios="1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Mes_1</vt:lpstr>
      <vt:lpstr>Mes_2</vt:lpstr>
      <vt:lpstr>Mes_3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COMUDAJ-LAP</cp:lastModifiedBy>
  <dcterms:created xsi:type="dcterms:W3CDTF">2012-12-11T21:15:07Z</dcterms:created>
  <dcterms:modified xsi:type="dcterms:W3CDTF">2016-04-25T02:14:10Z</dcterms:modified>
</cp:coreProperties>
</file>